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elaniam\Desktop\999mscc 2022-2024 veranayum\KYH HAT 2022-2024  01.09.2021 - Copy\"/>
    </mc:Choice>
  </mc:AlternateContent>
  <bookViews>
    <workbookView xWindow="0" yWindow="0" windowWidth="22065" windowHeight="9765" tabRatio="730"/>
  </bookViews>
  <sheets>
    <sheet name="Հավելված 3 Մաս 2 (3)" sheetId="31" r:id="rId1"/>
    <sheet name="Հավելված 3 Մաս 2" sheetId="23" r:id="rId2"/>
    <sheet name="Հավելված 3 Մաս 3" sheetId="24" r:id="rId3"/>
    <sheet name="Հավելված3 Մաս 4" sheetId="27" r:id="rId4"/>
    <sheet name="Աղյուսակ Ա. (կատարողի բացվածք)" sheetId="29" r:id="rId5"/>
    <sheet name="Sheet1" sheetId="32" r:id="rId6"/>
  </sheets>
  <definedNames>
    <definedName name="_ftn1" localSheetId="1">'Հավելված 3 Մաս 2'!#REF!</definedName>
    <definedName name="_ftn1" localSheetId="0">'Հավելված 3 Մաս 2 (3)'!#REF!</definedName>
    <definedName name="_ftn1" localSheetId="2">'Հավելված 3 Մաս 3'!#REF!</definedName>
    <definedName name="_ftn10" localSheetId="1">'Հավելված 3 Մաս 2'!#REF!</definedName>
    <definedName name="_ftn10" localSheetId="0">'Հավելված 3 Մաս 2 (3)'!#REF!</definedName>
    <definedName name="_ftn10" localSheetId="2">'Հավելված 3 Մաս 3'!#REF!</definedName>
    <definedName name="_ftn11" localSheetId="1">'Հավելված 3 Մաս 2'!#REF!</definedName>
    <definedName name="_ftn11" localSheetId="0">'Հավելված 3 Մաս 2 (3)'!#REF!</definedName>
    <definedName name="_ftn11" localSheetId="2">'Հավելված 3 Մաս 3'!#REF!</definedName>
    <definedName name="_ftn12" localSheetId="1">'Հավելված 3 Մաս 2'!#REF!</definedName>
    <definedName name="_ftn12" localSheetId="0">'Հավելված 3 Մաս 2 (3)'!#REF!</definedName>
    <definedName name="_ftn12" localSheetId="2">'Հավելված 3 Մաս 3'!#REF!</definedName>
    <definedName name="_ftn13" localSheetId="1">'Հավելված 3 Մաս 2'!#REF!</definedName>
    <definedName name="_ftn13" localSheetId="0">'Հավելված 3 Մաս 2 (3)'!#REF!</definedName>
    <definedName name="_ftn13" localSheetId="2">'Հավելված 3 Մաս 3'!#REF!</definedName>
    <definedName name="_ftn14" localSheetId="1">'Հավելված 3 Մաս 2'!#REF!</definedName>
    <definedName name="_ftn14" localSheetId="0">'Հավելված 3 Մաս 2 (3)'!#REF!</definedName>
    <definedName name="_ftn14" localSheetId="2">'Հավելված 3 Մաս 3'!#REF!</definedName>
    <definedName name="_ftn15" localSheetId="1">'Հավելված 3 Մաս 2'!#REF!</definedName>
    <definedName name="_ftn15" localSheetId="0">'Հավելված 3 Մաս 2 (3)'!#REF!</definedName>
    <definedName name="_ftn15" localSheetId="2">'Հավելված 3 Մաս 3'!#REF!</definedName>
    <definedName name="_ftn16" localSheetId="1">'Հավելված 3 Մաս 2'!#REF!</definedName>
    <definedName name="_ftn16" localSheetId="0">'Հավելված 3 Մաս 2 (3)'!#REF!</definedName>
    <definedName name="_ftn16" localSheetId="2">'Հավելված 3 Մաս 3'!#REF!</definedName>
    <definedName name="_ftn17" localSheetId="1">'Հավելված 3 Մաս 2'!#REF!</definedName>
    <definedName name="_ftn17" localSheetId="0">'Հավելված 3 Մաս 2 (3)'!#REF!</definedName>
    <definedName name="_ftn17" localSheetId="2">'Հավելված 3 Մաս 3'!#REF!</definedName>
    <definedName name="_ftn18" localSheetId="1">'Հավելված 3 Մաս 2'!#REF!</definedName>
    <definedName name="_ftn18" localSheetId="0">'Հավելված 3 Մաս 2 (3)'!#REF!</definedName>
    <definedName name="_ftn18" localSheetId="2">'Հավելված 3 Մաս 3'!#REF!</definedName>
    <definedName name="_ftn19" localSheetId="1">'Հավելված 3 Մաս 2'!#REF!</definedName>
    <definedName name="_ftn19" localSheetId="0">'Հավելված 3 Մաս 2 (3)'!#REF!</definedName>
    <definedName name="_ftn19" localSheetId="2">'Հավելված 3 Մաս 3'!#REF!</definedName>
    <definedName name="_ftn2" localSheetId="1">'Հավելված 3 Մաս 2'!#REF!</definedName>
    <definedName name="_ftn2" localSheetId="0">'Հավելված 3 Մաս 2 (3)'!#REF!</definedName>
    <definedName name="_ftn2" localSheetId="2">'Հավելված 3 Մաս 3'!#REF!</definedName>
    <definedName name="_ftn20" localSheetId="1">'Հավելված 3 Մաս 2'!#REF!</definedName>
    <definedName name="_ftn20" localSheetId="0">'Հավելված 3 Մաս 2 (3)'!#REF!</definedName>
    <definedName name="_ftn20" localSheetId="2">'Հավելված 3 Մաս 3'!$C$16</definedName>
    <definedName name="_ftn21" localSheetId="1">'Հավելված 3 Մաս 2'!#REF!</definedName>
    <definedName name="_ftn21" localSheetId="0">'Հավելված 3 Մաս 2 (3)'!#REF!</definedName>
    <definedName name="_ftn21" localSheetId="2">'Հավելված 3 Մաս 3'!$C$17</definedName>
    <definedName name="_ftn22" localSheetId="1">'Հավելված 3 Մաս 2'!#REF!</definedName>
    <definedName name="_ftn22" localSheetId="0">'Հավելված 3 Մաս 2 (3)'!#REF!</definedName>
    <definedName name="_ftn22" localSheetId="2">'Հավելված 3 Մաս 3'!$C$18</definedName>
    <definedName name="_ftn3" localSheetId="1">'Հավելված 3 Մաս 2'!#REF!</definedName>
    <definedName name="_ftn3" localSheetId="0">'Հավելված 3 Մաս 2 (3)'!#REF!</definedName>
    <definedName name="_ftn3" localSheetId="2">'Հավելված 3 Մաս 3'!#REF!</definedName>
    <definedName name="_ftn4" localSheetId="1">'Հավելված 3 Մաս 2'!#REF!</definedName>
    <definedName name="_ftn4" localSheetId="0">'Հավելված 3 Մաս 2 (3)'!#REF!</definedName>
    <definedName name="_ftn4" localSheetId="2">'Հավելված 3 Մաս 3'!#REF!</definedName>
    <definedName name="_ftn5" localSheetId="1">'Հավելված 3 Մաս 2'!#REF!</definedName>
    <definedName name="_ftn5" localSheetId="0">'Հավելված 3 Մաս 2 (3)'!#REF!</definedName>
    <definedName name="_ftn5" localSheetId="2">'Հավելված 3 Մաս 3'!#REF!</definedName>
    <definedName name="_ftn6" localSheetId="1">'Հավելված 3 Մաս 2'!#REF!</definedName>
    <definedName name="_ftn6" localSheetId="0">'Հավելված 3 Մաս 2 (3)'!#REF!</definedName>
    <definedName name="_ftn6" localSheetId="2">'Հավելված 3 Մաս 3'!#REF!</definedName>
    <definedName name="_ftn7" localSheetId="1">'Հավելված 3 Մաս 2'!#REF!</definedName>
    <definedName name="_ftn7" localSheetId="0">'Հավելված 3 Մաս 2 (3)'!#REF!</definedName>
    <definedName name="_ftn7" localSheetId="2">'Հավելված 3 Մաս 3'!#REF!</definedName>
    <definedName name="_ftn8" localSheetId="1">'Հավելված 3 Մաս 2'!#REF!</definedName>
    <definedName name="_ftn8" localSheetId="0">'Հավելված 3 Մաս 2 (3)'!#REF!</definedName>
    <definedName name="_ftn8" localSheetId="2">'Հավելված 3 Մաս 3'!#REF!</definedName>
    <definedName name="_ftn9" localSheetId="1">'Հավելված 3 Մաս 2'!#REF!</definedName>
    <definedName name="_ftn9" localSheetId="0">'Հավելված 3 Մաս 2 (3)'!#REF!</definedName>
    <definedName name="_ftn9" localSheetId="2">'Հավելված 3 Մաս 3'!#REF!</definedName>
    <definedName name="_ftnref1" localSheetId="1">'Հավելված 3 Մաս 2'!$A$2</definedName>
    <definedName name="_ftnref1" localSheetId="0">'Հավելված 3 Մաս 2 (3)'!#REF!</definedName>
    <definedName name="_ftnref1" localSheetId="2">'Հավելված 3 Մաս 3'!#REF!</definedName>
    <definedName name="_ftnref10" localSheetId="1">'Հավելված 3 Մաս 2'!$D$31</definedName>
    <definedName name="_ftnref10" localSheetId="0">'Հավելված 3 Մաս 2 (3)'!#REF!</definedName>
    <definedName name="_ftnref10" localSheetId="2">'Հավելված 3 Մաս 3'!#REF!</definedName>
    <definedName name="_ftnref11" localSheetId="1">'Հավելված 3 Մաս 2'!#REF!</definedName>
    <definedName name="_ftnref11" localSheetId="0">'Հավելված 3 Մաս 2 (3)'!#REF!</definedName>
    <definedName name="_ftnref11" localSheetId="2">'Հավելված 3 Մաս 3'!#REF!</definedName>
    <definedName name="_ftnref12" localSheetId="1">'Հավելված 3 Մաս 2'!#REF!</definedName>
    <definedName name="_ftnref12" localSheetId="0">'Հավելված 3 Մաս 2 (3)'!#REF!</definedName>
    <definedName name="_ftnref12" localSheetId="2">'Հավելված 3 Մաս 3'!$C$6</definedName>
    <definedName name="_ftnref13" localSheetId="1">'Հավելված 3 Մաս 2'!#REF!</definedName>
    <definedName name="_ftnref13" localSheetId="0">'Հավելված 3 Մաս 2 (3)'!#REF!</definedName>
    <definedName name="_ftnref13" localSheetId="2">'Հավելված 3 Մաս 3'!#REF!</definedName>
    <definedName name="_ftnref14" localSheetId="1">'Հավելված 3 Մաս 2'!#REF!</definedName>
    <definedName name="_ftnref14" localSheetId="0">'Հավելված 3 Մաս 2 (3)'!#REF!</definedName>
    <definedName name="_ftnref14" localSheetId="2">'Հավելված 3 Մաս 3'!#REF!</definedName>
    <definedName name="_ftnref15" localSheetId="1">'Հավելված 3 Մաս 2'!#REF!</definedName>
    <definedName name="_ftnref15" localSheetId="0">'Հավելված 3 Մաս 2 (3)'!#REF!</definedName>
    <definedName name="_ftnref15" localSheetId="2">'Հավելված 3 Մաս 3'!#REF!</definedName>
    <definedName name="_ftnref16" localSheetId="1">'Հավելված 3 Մաս 2'!#REF!</definedName>
    <definedName name="_ftnref16" localSheetId="0">'Հավելված 3 Մաս 2 (3)'!#REF!</definedName>
    <definedName name="_ftnref16" localSheetId="2">'Հավելված 3 Մաս 3'!#REF!</definedName>
    <definedName name="_ftnref17" localSheetId="1">'Հավելված 3 Մաս 2'!#REF!</definedName>
    <definedName name="_ftnref17" localSheetId="0">'Հավելված 3 Մաս 2 (3)'!#REF!</definedName>
    <definedName name="_ftnref17" localSheetId="2">'Հավելված 3 Մաս 3'!#REF!</definedName>
    <definedName name="_ftnref18" localSheetId="1">'Հավելված 3 Մաս 2'!#REF!</definedName>
    <definedName name="_ftnref18" localSheetId="0">'Հավելված 3 Մաս 2 (3)'!#REF!</definedName>
    <definedName name="_ftnref18" localSheetId="2">'Հավելված 3 Մաս 3'!#REF!</definedName>
    <definedName name="_ftnref19" localSheetId="1">'Հավելված 3 Մաս 2'!#REF!</definedName>
    <definedName name="_ftnref19" localSheetId="0">'Հավելված 3 Մաս 2 (3)'!#REF!</definedName>
    <definedName name="_ftnref19" localSheetId="2">'Հավելված 3 Մաս 3'!#REF!</definedName>
    <definedName name="_ftnref2" localSheetId="1">'Հավելված 3 Մաս 2'!$A$9</definedName>
    <definedName name="_ftnref2" localSheetId="0">'Հավելված 3 Մաս 2 (3)'!#REF!</definedName>
    <definedName name="_ftnref2" localSheetId="2">'Հավելված 3 Մաս 3'!#REF!</definedName>
    <definedName name="_ftnref20" localSheetId="1">'Հավելված 3 Մաս 2'!#REF!</definedName>
    <definedName name="_ftnref20" localSheetId="0">'Հավելված 3 Մաս 2 (3)'!#REF!</definedName>
    <definedName name="_ftnref20" localSheetId="2">'Հավելված 3 Մաս 3'!#REF!</definedName>
    <definedName name="_ftnref21" localSheetId="1">'Հավելված 3 Մաս 2'!#REF!</definedName>
    <definedName name="_ftnref21" localSheetId="0">'Հավելված 3 Մաս 2 (3)'!#REF!</definedName>
    <definedName name="_ftnref21" localSheetId="2">'Հավելված 3 Մաս 3'!#REF!</definedName>
    <definedName name="_ftnref22" localSheetId="1">'Հավելված 3 Մաս 2'!#REF!</definedName>
    <definedName name="_ftnref22" localSheetId="0">'Հավելված 3 Մաս 2 (3)'!#REF!</definedName>
    <definedName name="_ftnref22" localSheetId="2">'Հավելված 3 Մաս 3'!#REF!</definedName>
    <definedName name="_ftnref3" localSheetId="1">'Հավելված 3 Մաս 2'!$D$9</definedName>
    <definedName name="_ftnref3" localSheetId="0">'Հավելված 3 Մաս 2 (3)'!#REF!</definedName>
    <definedName name="_ftnref3" localSheetId="2">'Հավելված 3 Մաս 3'!#REF!</definedName>
    <definedName name="_ftnref4" localSheetId="1">'Հավելված 3 Մաս 2'!$A$11</definedName>
    <definedName name="_ftnref4" localSheetId="0">'Հավելված 3 Մաս 2 (3)'!#REF!</definedName>
    <definedName name="_ftnref4" localSheetId="2">'Հավելված 3 Մաս 3'!#REF!</definedName>
    <definedName name="_ftnref5" localSheetId="1">'Հավելված 3 Մաս 2'!$D$11</definedName>
    <definedName name="_ftnref5" localSheetId="0">'Հավելված 3 Մաս 2 (3)'!#REF!</definedName>
    <definedName name="_ftnref5" localSheetId="2">'Հավելված 3 Մաս 3'!#REF!</definedName>
    <definedName name="_ftnref6" localSheetId="1">'Հավելված 3 Մաս 2'!$B$19</definedName>
    <definedName name="_ftnref6" localSheetId="0">'Հավելված 3 Մաս 2 (3)'!#REF!</definedName>
    <definedName name="_ftnref6" localSheetId="2">'Հավելված 3 Մաս 3'!#REF!</definedName>
    <definedName name="_ftnref7" localSheetId="1">'Հավելված 3 Մաս 2'!$D$19</definedName>
    <definedName name="_ftnref7" localSheetId="0">'Հավելված 3 Մաս 2 (3)'!#REF!</definedName>
    <definedName name="_ftnref7" localSheetId="2">'Հավելված 3 Մաս 3'!#REF!</definedName>
    <definedName name="_ftnref8" localSheetId="1">'Հավելված 3 Մաս 2'!$C$23</definedName>
    <definedName name="_ftnref8" localSheetId="0">'Հավելված 3 Մաս 2 (3)'!#REF!</definedName>
    <definedName name="_ftnref8" localSheetId="2">'Հավելված 3 Մաս 3'!#REF!</definedName>
    <definedName name="_ftnref9" localSheetId="1">'Հավելված 3 Մաս 2'!$D$25</definedName>
    <definedName name="_ftnref9" localSheetId="0">'Հավելված 3 Մաս 2 (3)'!#REF!</definedName>
    <definedName name="_ftnref9" localSheetId="2">'Հավելված 3 Մաս 3'!#REF!</definedName>
    <definedName name="_Toc462743052" localSheetId="1">'Հավելված 3 Մաս 2'!#REF!</definedName>
    <definedName name="_Toc462743052" localSheetId="0">'Հավելված 3 Մաս 2 (3)'!#REF!</definedName>
    <definedName name="_Toc462743052" localSheetId="2">'Հավելված 3 Մաս 3'!#REF!</definedName>
    <definedName name="_Toc501014755" localSheetId="1">'Հավելված 3 Մաս 2'!$A$2</definedName>
    <definedName name="_Toc501014755" localSheetId="0">'Հավելված 3 Մաս 2 (3)'!#REF!</definedName>
    <definedName name="_Toc501014755" localSheetId="2">'Հավելված 3 Մաս 3'!#REF!</definedName>
    <definedName name="_Toc501014756" localSheetId="1">'Հավելված 3 Մաս 2'!#REF!</definedName>
    <definedName name="_Toc501014756" localSheetId="0">'Հավելված 3 Մաս 2 (3)'!#REF!</definedName>
    <definedName name="_Toc501014756" localSheetId="2">'Հավելված 3 Մաս 3'!#REF!</definedName>
    <definedName name="_Toc501014757" localSheetId="1">'Հավելված 3 Մաս 2'!#REF!</definedName>
    <definedName name="_Toc501014757" localSheetId="0">'Հավելված 3 Մաս 2 (3)'!#REF!</definedName>
    <definedName name="_Toc501014757" localSheetId="2">'Հավելված 3 Մաս 3'!#REF!</definedName>
    <definedName name="_Toc61338400" localSheetId="2">'Հավելված 3 Մաս 3'!$C$22</definedName>
    <definedName name="AgencyCode" localSheetId="4">#REF!</definedName>
    <definedName name="AgencyCode" localSheetId="1">#REF!</definedName>
    <definedName name="AgencyCode" localSheetId="0">#REF!</definedName>
    <definedName name="AgencyCode" localSheetId="2">#REF!</definedName>
    <definedName name="AgencyCode">#REF!</definedName>
    <definedName name="AgencyName" localSheetId="4">#REF!</definedName>
    <definedName name="AgencyName" localSheetId="1">#REF!</definedName>
    <definedName name="AgencyName" localSheetId="0">#REF!</definedName>
    <definedName name="AgencyName" localSheetId="2">#REF!</definedName>
    <definedName name="AgencyName">#REF!</definedName>
    <definedName name="Functional1" localSheetId="4">#REF!</definedName>
    <definedName name="Functional1" localSheetId="1">#REF!</definedName>
    <definedName name="Functional1" localSheetId="0">#REF!</definedName>
    <definedName name="Functional1" localSheetId="2">#REF!</definedName>
    <definedName name="Functional1">#REF!</definedName>
    <definedName name="GGG">#REF!</definedName>
    <definedName name="hhh">#REF!</definedName>
    <definedName name="PANature" localSheetId="4">#REF!</definedName>
    <definedName name="PANature" localSheetId="1">#REF!</definedName>
    <definedName name="PANature" localSheetId="0">#REF!</definedName>
    <definedName name="PANature" localSheetId="2">#REF!</definedName>
    <definedName name="PANature">#REF!</definedName>
    <definedName name="PAType" localSheetId="4">#REF!</definedName>
    <definedName name="PAType" localSheetId="1">#REF!</definedName>
    <definedName name="PAType" localSheetId="0">#REF!</definedName>
    <definedName name="PAType" localSheetId="2">#REF!</definedName>
    <definedName name="PAType">#REF!</definedName>
    <definedName name="Performance2" localSheetId="4">#REF!</definedName>
    <definedName name="Performance2" localSheetId="1">#REF!</definedName>
    <definedName name="Performance2" localSheetId="0">#REF!</definedName>
    <definedName name="Performance2" localSheetId="2">#REF!</definedName>
    <definedName name="Performance2">#REF!</definedName>
    <definedName name="PerformanceType" localSheetId="4">#REF!</definedName>
    <definedName name="PerformanceType" localSheetId="1">#REF!</definedName>
    <definedName name="PerformanceType" localSheetId="0">#REF!</definedName>
    <definedName name="PerformanceType" localSheetId="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I11" i="23" l="1"/>
  <c r="H11" i="23" l="1"/>
  <c r="E11" i="23"/>
  <c r="F11" i="23"/>
  <c r="G11" i="23"/>
  <c r="D11" i="23"/>
  <c r="F12" i="29" l="1"/>
  <c r="F11" i="29" s="1"/>
</calcChain>
</file>

<file path=xl/sharedStrings.xml><?xml version="1.0" encoding="utf-8"?>
<sst xmlns="http://schemas.openxmlformats.org/spreadsheetml/2006/main" count="248" uniqueCount="128">
  <si>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</si>
  <si>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</si>
  <si>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</si>
  <si>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</si>
  <si>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</si>
  <si>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</si>
  <si>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</si>
  <si>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Ìñ³·ñÇ Ýå³ï³ÏÁ՝</t>
  </si>
  <si>
    <t>ì»ñçÝ³Ï³Ý ³ñ¹ÛáõÝùÇ ÝÏ³ñ³·ñáõÃÛáõÝÁ՝</t>
  </si>
  <si>
    <t>ØÇçáó³éÙ³Ý ³Ýí³ÝáõÙÁ՝</t>
  </si>
  <si>
    <t>ØÇçáó³éÙ³Ý ÝÏ³ñ³·ñáõÃÛáõÝÁ՝</t>
  </si>
  <si>
    <t>ØÇçáó³éÙ³Ý ï»ë³ÏÁ՝</t>
  </si>
  <si>
    <t>Ìñ³·Çñ</t>
  </si>
  <si>
    <t>ÀÝÃ³óÇÏ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</si>
  <si>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</si>
  <si>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</si>
  <si>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</si>
  <si>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</si>
  <si>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</si>
  <si>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</si>
  <si>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</si>
  <si>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</si>
  <si>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</si>
  <si>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ØÇçáó³éÙ³Ý íñ³ Ï³ï³ñíáÕ Í³ËëÁ (Ñ³½³ñ ¹ñ³Ù)</t>
  </si>
  <si>
    <t>²ñ¹ÛáõÝùÇ ã³÷áñáßÇãÝ»ñ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</si>
  <si>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</si>
  <si>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</si>
  <si>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</si>
  <si>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</si>
  <si>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</si>
  <si>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</si>
  <si>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òáõó³ÝÇßÝ»ñ</t>
  </si>
  <si>
    <t>ø³Ý³Ï³Ï³Ý</t>
  </si>
  <si>
    <t>àñ³Ï³Ï³Ý</t>
  </si>
  <si>
    <t>Å³ÙÏ»ï³ÛÝáõÃÛáõÝ</t>
  </si>
  <si>
    <t>´³óí³Í</t>
  </si>
  <si>
    <t>ÀÝïñ³Ï³Ý ·áñÍÁÝÃ³óÝ»ñÇ Ñ³Ù³Ï³ñ·áõÙ, Ï³ÝáÝ³Ï³ñ·áõÙ ¨ ï»Õ»Ï³ïíáõÃÛ³Ý ïñ³Ù³¹ñáõÙ</t>
  </si>
  <si>
    <t>úñÇÝ³Ï³Ý ¨ Ã³÷³ÝóÇÏ ÁÝïñ³Ï³Ý ·áñÍÁÝÃ³óÝ»ñÇ Ï³½Ù³Ï»ñåáõÙ ¨ ³å³ÑáíáõÙ</t>
  </si>
  <si>
    <t>ÀÝïñ³Ï³Ý ·áñÍÁÝÃ³óÝ»ñÇ ÝÏ³ïÙ³Ùµ Ñ³Ýñ³ÛÇÝ íëï³ÑáõÃÛ³Ý Ù³Ï³ñ¹³ÏÇ µ³ñÓñ³óáõÙ</t>
  </si>
  <si>
    <t>ÐÐ ÎºÜîðàÜ²Î²Ü ÀÜîð²Î²Ü Ð²ÜÒÜ²ÄàÔàì</t>
  </si>
  <si>
    <t>Î»ÝïñáÝ³Ï³Ý ÁÝïñ³Ï³Ý Ñ³ÝÓÝ³ÅáÕáíÇ ·áñÍáõÝ»áõÃÛ³Ý ³å³ÑáíáõÙ ¨ ÁÝïñ³Ï³Ý Íñ³·ñ»ñÇ Ñ³Ù³Ï³ñ·Ù³Ý, Ï³½Ù³Ï»ñåÙ³Ý, ³ÝóÏ³óÙ³Ý, ÙáÝÇïáñÇÝ·Ç Í³é³ÛáõÃÛáõÝÝ»ñ</t>
  </si>
  <si>
    <t>Ì³é³ÛáõÃÛáõÝÝ»ñÇ Ù³ïáõóáõÙ</t>
  </si>
  <si>
    <t>ÀÝïñ³Ï³Ý Ñ³ÝÓÝ³ÅáÕáíÝ»ñÇ ³Ý¹³ÙÝ»ñÇ Ù³ëÝ³·Çï³Ï³Ý ¹³ëÁÝÃ³óÝ»ñÇ Ï³½Ù³Ï»ñåáõÙ</t>
  </si>
  <si>
    <t>ÀÝïñ³Ï³Ý Ñ³ÝÓÝ³ÅáÕáíÝ»ñÇ ³Ý¹³ÙÝ»ñÇ, ³Ý¹³ÙáõÃÛ³Ý Ã»ÏÝ³ÍáõÝ»ñÇ Ñ³Ù³ñ Ù³ëÝ³·Çï³Ï³Ý ¹³ëÁÝÃ³óÝ»ñÇ Ï³½Ù³Ï»ñåáõÙ</t>
  </si>
  <si>
    <t>î»Õ³Ï³Ý ÇÝùÝ³Ï³é³í³ñÙ³Ý Ù³ñÙÇÝÝ»ñÇ ÁÝïñáõÃÛáõÝÝ»ñÇ Ï³½Ù³Ï»ñåáõÙ</t>
  </si>
  <si>
    <t>î»Õ³Ï³Ý ÇÝùÝ³Ï³é³í³ñÙ³Ý Ù³ñÙÇÝÝ»ñÇ ÁÝïñáõÃÛáõÝÝ»ñÇ Ï³½Ù³Ï»ñåáõÙ, ³ÝóÏ³óáõÙ ¨ ³ñ¹ÛáõÝùÝ»ñÇ ³Ù÷á÷áõÙ</t>
  </si>
  <si>
    <t>ÐÐ  Ï»ÝïñáÝ³Ï³Ý ÁÝïñ³Ï³Ý Ñ³ÝÓÝ³ÅáÕáí</t>
  </si>
  <si>
    <t>ä»ï³Ï³Ý µÛáõç»Çó ÁÝïñáõÃÛáõÝÝ»ñÇ íñ³ Ï³ï³ñíáÕ Í³Ëë»ñ, Ù»Ï ÁÝïñáÕÇ Ñ³ßíáí,  Ñ³½³ñ ¹ñ³Ù</t>
  </si>
  <si>
    <t>ÐÐ  Ï»ÝïñáÝ³Ï³Ý ÁÝïñ³Ï³Ý Ñ³ÝÓÝ³ÅáÕáí ¨ ï³ñ³Íù³ÛÇÝ ÁÝïñ³Ï³Ý Ñ³ÝÓÝ³ÅáÕáíÝ»ñ</t>
  </si>
  <si>
    <t>îÆØ ÁÝïñáõÃÛáõÝÝ»ñÇó Ñ»ïá Ý»ñÏÛ³óí³Í ¹ÇÙáõÙ-µáÕáùÝ»ñÇ ùÝÝ³ñÏí³Í ù³Ý³Ï, Ñ³ï</t>
  </si>
  <si>
    <t>Ø»Ï ¹³ëÁÝÃ³óÇ ÙÇçÇÝ ï¨áÕáõÃÛáõÝ, Å³Ù</t>
  </si>
  <si>
    <t>Ø³ëÝ³ÏÇóÝ»ñÇ Ãí³ù³Ý³Ï</t>
  </si>
  <si>
    <t>àõëáõóÙ³Ý ËÙµ»ñÇ ù³Ý³Ï</t>
  </si>
  <si>
    <t>¸³ëÁÝÃ³óÝ»ñÇ ù³Ý³Ï</t>
  </si>
  <si>
    <t>ÀÝïñáõÃÛáõÝÝ»ñÇÝ Ù³ëÝ³Ïó³Í ÙÇç³½·³ÛÇÝ ¹Çïáñ¹³Ï³Ý ³é³ù»ÉáõÃÛáõÝÝ»ñÇ ù³Ý³Ï, Ñ³ï</t>
  </si>
  <si>
    <t>ÀÝïñáõÃÛáõÝÝ»ñÇÝ Ù³ëÝ³Ïó³Í ÙÇç³½·³ÛÇÝ ¹Çïáñ¹³Ï³Ý ³é³ù»ÉáõÃÛáõÝÝ»ñÁ Ý»ñÏ³Û³óÝáÕ »ñÏñÝ»ñÇ ù³Ý³Ï, Ñ³ï</t>
  </si>
  <si>
    <t>îÆØ ÁÝïñáõÃÛáõÝÝ»ñÇó Ñ»ïá Ý»ñÏ³Û³óí³Í ¹ÇÙáõÙ-µáÕáùÝ»ñÇ Ãí³ù³Ý³Ï, Ñ³ï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</si>
  <si>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</si>
  <si>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
</t>
  </si>
  <si>
    <t>³éÏ³ ã¿</t>
  </si>
  <si>
    <t>Ìñ³·ñÇ ÙÇçáó³éáõÙÝ»ñ</t>
  </si>
  <si>
    <t>ÀÝïñáõÃÛ³ÝÁ Ù³ëÝ³ÏÇóÝ»ñÇ Ãí³ù³Ý³Ï ÁÝ¹³Ù»ÝÁ ÁÝïñáõÃÛ³Ý Çñ³íáõÝù áõÝ»óáÕÝ»ñÇ ÝÏ³ïÙ³Ùµ, ïáÏáë</t>
  </si>
  <si>
    <t>àã ýÇÝ³Ýë³Ï³Ý ã³÷áñáßÇãÝ»ñ</t>
  </si>
  <si>
    <t>ØÇç³½·³ÛÇÝ ¹Çïáñ¹Ý»ñÇ ÏáÕÙÇó ³é³ÝÓÝ³óí³Í Çñ³í³Ë³ËïáõÙÝ»ñÇ ï»ë³ÏÁ, Ñ³ï</t>
  </si>
  <si>
    <t>ÀÝïñ³Ï³Ý ï»Õ³Ù³ëáõÙ ³ñ¹ÛáõÝùÝ»ñÇ ³Ýí³í»ñ ×³Ý³ãáõÙ, Ñ³ï</t>
  </si>
  <si>
    <t>ì»ñçÝ³Å³ÙÏ»ïÇó áõß Ý»ñÏ³Û³óí³Í ¹ÇÙáõÙÝ»ñÇ ¨ µáÕáùÝ»ñÇ ÃÇíÁ, Ñ³ï</t>
  </si>
  <si>
    <t>àñ³Ï³íáñÙ³Ý íÏ³Û³·Çñ ëï³óáÕ  Ù³ëÝ³ÏÇóÝ»ñÇ Ãí³ù³Ý³ÏÁ Ù³ëÝ³ÏÇóÝ»ñÇ ÁÝ¹Ñ³Ýáõñ ÃíÇ ÝÏ³ïÙ³Ùµ, ïáÏáë</t>
  </si>
  <si>
    <t>ÐÐ ÎÀÐ Ï³Ûù-¿çÇ Íñ³·ñ»ñÇ  å³ñµ»ñ³Ï³Ý Ã³ñÙ³óáõÙ  /Ýáñ ¿ç»ñÇ ëï»ÕÍáõÙ, Ùß³ÏáõÙ/,  ³Ý·³Ù</t>
  </si>
  <si>
    <t>ä»ï³Ï³Ý µÛáõç»Çó ÁÝïñáõÃÛáõÝÝ»ñÇ íñ³ Ï³ï³ñíáÕ Í³Ëë»ñ, Ù»Ï ÁÝïñáÕÇ Ñ³ßíáí,  /³é³Ýó ïÁÑ ³ßË³ï³í³ñÓ»ñÇ/   Ñ³½³ñ ¹ñ³Ù</t>
  </si>
  <si>
    <t xml:space="preserve">ÐÐ  ÎÀÐ  áñáßáõÙÝ»ñÇ  ¨  ·áñÍáÕáõÃÛáõÝÝ»ñÇ ¹³ï³Ï³Ý Ï³ñ·áí  áã  Çñ³í³ã³÷ ×³Ý³ãí³Í  ¹»åù»ñÇ ù³Ý³Ï, Ñ³ï </t>
  </si>
  <si>
    <t>ÐÐ  ÎºÜîðàÜ²Î²Ü  ÀÜîð²Î²Ü Ð²ÜÒÜ²ÄàÔàì</t>
  </si>
  <si>
    <t>ÐÐ  ÎºÜîðàÜ²Î²Ü  ÀÜîð²Î²Ü  Ð²ÜÒÜ²ÄàÔàì</t>
  </si>
  <si>
    <t>ÐÐ ÎÀÐ Ï³Ûù-¿çÇ ÙÇçáóáí ï»Õ»Ï³ïíáõÃÛ³Ý, óáõó³ÏÝ»ñÇ, ³ñ¹ÛáõÝùÝ»ñÇ ¨  ï»ë³ÑáÉáí³ÏÝ»ñÇ ïñ³Ù³¹ñáõÙ, ¶´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</si>
  <si>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</si>
  <si>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</si>
  <si>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</si>
  <si>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</si>
  <si>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</si>
  <si>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</si>
  <si>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</si>
  <si>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</si>
  <si>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</si>
  <si>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ÀÜ¸²ØºÜÀ</t>
  </si>
  <si>
    <t>ØÇçáó³éáõÙ</t>
  </si>
  <si>
    <t>Ìñ³·ñÇ/ ØÇçáó³éÙ³Ý/ Ï³ï³ñáÕ Ñ³Ý¹Çë³óáÕ å»ï³Ï³Ý Ù³ñÙÝÇ ³Ýí³ÝáõÙÁ</t>
  </si>
  <si>
    <t>Ìñ³·ñ³ÛÇÝ ¹³ëÇãÁ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</si>
  <si>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</si>
  <si>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Աղյուսակ Ա.</t>
  </si>
  <si>
    <t>1096   -                     ÀÝïñ³Ï³Ý ·áñÍÁÝÃ³óÝ»ñÇ Ñ³Ù³Ï³ñ·áõÙ, Ï³ÝáÝ³Ï³ñ·áõÙ ¨ ï»Õ»Ï³ïíáõÃÛ³Ý ïñ³Ù³¹ñáõÙ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</si>
  <si>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</si>
  <si>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</si>
  <si>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</si>
  <si>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</si>
  <si>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4. üÇÝ³Ýë³Ï³Ý ³ÏïÇíÝ»ñÇ Ï³é³í³ñÙ³ÝÝ ³ÝãíáÕ ÙÇçáó³éáõÙÝ»ñÁª</t>
  </si>
  <si>
    <t>Î»ÝïñáÝ³Ï³Ý ÁÝïñ³Ï³Ý Ñ³ÝÓÝ³ÅáÕáíÇ ·áñÍáõÝ»áõÃÛ³Ý ³å³ÑáíáõÙ ¨ ÁÝïñ³Ï³Ý Íñ³·ñ»ñÇ Ñ³Ù³Ï³ñ·Ù³Ý, Ï³½Ù³Ï»ñåÙ³Ý, ³ÝóÏ³óÙ³Ý, ÙáÝÇïáñÇÝ·Ç Í³é³ÛáõÃÛáõÝÝ»ñÈñ³óÝ»É ÙÇçáó³éÙ³Ý ³Ýí³ÝáõÙÁ</t>
  </si>
  <si>
    <t>Ð³ÝÓÝ³ÅáÕáíÁ Ñ³Ù³·áñÍ³ÏóáõÙ ¿ Ñ³ë³ñ³Ï³Ï³Ý Ï³½Ù³Ï»ñåáõÃÛáõÝÝ»ñÇ    Ñ»ï` Ñ³ßí³Ý¹³ÙáõÃÛáõÝ áõÝ»óáÕ ³ÝÓ³Ýó Ñ³Ù³ñ     ÁÝïñ³Ï³Ý ·áñÍÁÝÃ³óÝ»ñÝ ³é³í»É Ù³ïã»ÉÇ ¹³ñÓÝ»Éáõ áõÕÕáõÃÛ³Ùµ: Üßí³Í ³ßË³ï³ÝùÝ»ñÁ  ÏÝå³ëï»Ý Ý³¨ ÐÐ Ï³é³í³ñáõÃÛ³Ý Íñ³·ñáí ë³ÑÙ³Ýí³Í`  Ñ³ßí³Ý¹³ÙáõÃÛáõÝ áõÝ»óáÕ ³ÝÓ³Ýó Çñ³íáõÝùÝ»ñÇ ¨ ³ñÅ³Ý³å³ïíáõÃÛ³Ý å³ßïå³ÝáõÃÛ³ÝÁ ¨ Ýñ³Ýó ëáóÇ³É³Ï³Ý Ý»ñ³éÙ³Ý   ³å³ÑáíÙ³Ý ËÝ¹ñÇ ÉáõÍÙ³ÝÁ:</t>
  </si>
  <si>
    <t>îÆØ ÁÝïñáõÃÛ³ÝÝ»ñÇ  /ºñ¨³Ý ù³Õ³ùÇ/ Ù³ëÝ³ÏÇóÝ»ñÇ Ãí³ù³Ý³Ï ÁÝ¹³Ù»ÝÁ ÁÝïñáõÃÛ³Ý Çñ³íáõÝù áõÝ»óáÕÝ»ñÇ ÝÏ³ïÙ³Ùµ, ïáÏáë</t>
  </si>
  <si>
    <t>îÆØ ÁÝïñáõÃÛ³ÝÝ»ñÇ /µ³ó³éáõÃÛ³Ùµ ºñ¨³Ý ù³Õ³ùÇ/ Ù³ëÝ³ÏÇóÝ»ñÇ Ãí³ù³Ý³Ï ÁÝ¹³Ù»ÝÁ ÁÝïñáõÃÛ³Ý Çñ³íáõÝù áõÝ»óáÕÝ»ñÇ ÝÏ³ïÙ³Ùµ, ïáÏáë</t>
  </si>
  <si>
    <t>60/40</t>
  </si>
  <si>
    <t>55/45</t>
  </si>
  <si>
    <t>70/30</t>
  </si>
  <si>
    <t>ÐÐ Î»ÝïñáÝ³Ï³Ý ÁÝïñ³Ï³Ý Ñ³ÝÓÝ³ÅáÕáíÇ ³ßË³ï³ÏÇóÝ»ñÇ Ãí³ù³Ý³ÏÇ  ÏÇÝ/ïÕ³Ù³ñ¹ Ñ³ñ³µ»ñ³ÏóáõÃÛáõÝ,  ïáÏáë</t>
  </si>
  <si>
    <t>àñ³Ï³íáñÙ³Ý íÏ³Û³·Çñ ëï³óáÕ  Ù³ëÝ³ÏÇóÝ»ñÇ Ãí³ù³Ý³ÏÇ  ÏÇÝ/ïÕ³Ù³ñ¹ Ñ³ñ³µ»ñ³ÏóáõÃÛáõÝ,  ïáÏáë</t>
  </si>
  <si>
    <t>îÀÐ--Ç ÏáÕÙÇó Ï³Û³óí³Í áñáßáõÙÝ»ñÇ ¹»Ù í»ñ³¹³ëáõÃÛ³Ý Ï³ñ·áí    µáÕáù³ñÏÙ³Ý  ¹»åùáõÙ µ»Ï³ÝáõÙÝ»ñÁ ÎÀÐ-Ç ÏáÕÙÇó ã·»ñ³½³Ýó»Ý, ïáÏáë</t>
  </si>
  <si>
    <t>²å³Ñáí»É  Ð³Û³ëï³ÝÇ  Ð³Ýñ³å»ïáõÃÛáõÝáõÙ  ÁÝïñáõÃÛáõÝÝ»ñÇ  Çñ³Ï³Ý  ÅáÕáíñ¹³í³ñ³Ï³Ý  ·áñÍÁÝÃ³ó,  áñÝ  ³ÝÑñ³Å»ßï  å³ÛÙ³Ý  ¿ Ñ³Ý¹Çë³ÝáõÙ  »ñÏñáõÙ  ÅáÕáíñ¹³í³ñáõÃÛ³Ý  ¹ñë¨áñÙ³Ý  Ñ³Ù³ñ  ¨  Ñ³ëÝ»É  ÁÝïñ³Ï³Ý  ·áñÍÁÝÃ³óÝ»ñÇ  ³é³í»É  ³ñ¹ÛáõÝ³í»ï  ¨  Ï³ÛáõÝ í³ñã³ñ³ñáõÃÛ³Ý:  Ð»ï³Ùáõï  ÉÇÝ»É  µ³ñ»É³í»Éáõ  ÁÝïñ³Ï³Ý  ·áñÍÁÝÃ³óÝ»ñÇ  ÅáÕáíñ¹³í³ñáõÃÛáõÝÁ  ¨  Ã³÷³ÝóÇÏáõÃÛáõÝÁ:</t>
  </si>
  <si>
    <t>²éÏ³ ã¿։</t>
  </si>
  <si>
    <r>
      <t xml:space="preserve">ä»ï³Ï³Ý Ù³ñÙÝÇ ³Ýí³ÝáõÙÁª                                 </t>
    </r>
    <r>
      <rPr>
        <b/>
        <sz val="10"/>
        <color rgb="FF000000"/>
        <rFont val="Arial Armenian"/>
        <family val="2"/>
      </rPr>
      <t>ÐÐ  ÎºÜîðàÜ²Î²Ü  ÀÜîð²Î²Ü Ð²ÜÒÜ²ÄàÔàì</t>
    </r>
  </si>
  <si>
    <t xml:space="preserve">2022 Ãí³Ï³ÝÇÝ  îÆØ   Ñ»ñÃ³Ï³Ý  ¨  ³ñï³Ñ»ñÃ   ÁÝïñáõÃÛáõÝÝ»ñÇ  Ý³Ë³å³ïñ³ëïáõÙ, Ï³½Ù³Ï»ñåáõÙ  ¨  ³ÝóÏ³óáõÙ:  ÀÝïñ³Ï³Ý Ñ³ÝÓÝ³ÅáÕáíÝ»ñÇ ³Ý¹³ÙÝ»ñÇ Ù³ëÝ³·Çï³Ï³Ý ¹³ëÁÝÃ³óÝ»ñÇ Ï³½Ù³Ï»ñåáõÙ:
</t>
  </si>
  <si>
    <t>2020Ã. ö³ëï³óÇ</t>
  </si>
  <si>
    <t>2021Ã ëå³ëíáÕ</t>
  </si>
  <si>
    <t>2022Ã »é³ÙëÛ³Ï</t>
  </si>
  <si>
    <t>2022Ã ÏÇë³ÙÛ³Ï</t>
  </si>
  <si>
    <t>2022Ã  ÇÝÝ ³ÙÇë</t>
  </si>
  <si>
    <t>2022Ã Ã ï³ñÇ</t>
  </si>
  <si>
    <t>2022Ã ï³ñÇ</t>
  </si>
  <si>
    <t>2022Ã ÇÝÝ ³ÙÇë</t>
  </si>
  <si>
    <t>100․0</t>
  </si>
  <si>
    <t>2022Ã ¶áõÙ³ñÁ (Ñ³½³ñ ¹ñ³Ù)</t>
  </si>
  <si>
    <t>2024Ã.</t>
  </si>
  <si>
    <t>2021Ã.</t>
  </si>
  <si>
    <t>Կապը ՄԱԿ-ի կայուն զարգացման նպատակների և ցուցնիշների  հետ</t>
  </si>
  <si>
    <t>ÐÐ  Ï³é³í³ñáõÃÛ³Ý 19.09.2019Ã. N 1334-È áñáßÙ³Ý §Ð³í»Éí³Í 1¦-áí Ñ³ëï³ïí³Í Ð³Û³ëï³ÝÇ Ð³Ýñ³å»ïáõÃÛáõÝáõÙ ·»Ý¹»ñ³ÛÇÝ ù³Õ³ù³Ï³ÝáõÃÛ³Ý Çñ³Ï³Ý³óÙ³Ý 2019-2023 Ãí³Ï³ÝÝ»ñÇ é³½Ù³í³ñáõÃÛ³Ý</t>
  </si>
  <si>
    <t xml:space="preserve">2021Ã. </t>
  </si>
  <si>
    <t xml:space="preserve">5. ¶»Ý¹»ñ³ÛÇÝ Ñ³í³ë³ñáõÃÛáõÝ      5.5.1. ²½·³ÛÇÝ ËáñÑñ¹³ñ³ÝÝ»ñáõÙ ¨ ï»Õ³Ï³Ý Ï³é³í³ñÙ³Ý Ù³ñÙÇÝÝ»ñáõÙ Ï³Ý³Ýó ½µ³Õ»óñ³Í ï»Õ»ñÇ Ñ³Ù³Ù³ëÝáõÃÛáõÝÁ, 5.2.2 Ô»Ï³í³ñ å³ßïáÝÝ»ñ ½µ³Õ»óÝáÕ Ï³Ý³Ýó Ñ³Ù³Ù³ëÝáõÃÛáõÝÁ </t>
  </si>
  <si>
    <t>16 Ê³Õ³ÕáõÃÛáõÝ, ³ñ¹³ñáõÃÛáõÝ ¨ ³Ùáõñ Ñ³ëï³ïáõÃÛáõÝÝ»ñ,                                                                                                                                                     16.7.2 àñáßáõÙÝ»ñÇ Ï³Û³óÙ³Ý ·áñÍÁÝÃ³óÇ Ý»ñ³é³Ï³ÝáõÃÛ³ÝÝ áõ ½·³ÛáõÝáõÃÛ³ÝÁ Ñ³í³ï³óáÕ µÝ³ÏãáõÃÛ³Ý Ñ³Ù³Ù³ëÝáõÃÛáõÝÁ`²ëï ë»éÇ, ï³ñÇùÇ, Ñ³ßÙ³Ý¹³ÙáõÃÛáõÝ áõÝ»Ý³Éáõ Ñ³Ý·³Ù³ÝùÇ ¨ µÝ³ÏãáõÃÛ³Ý ËÙµÇ</t>
  </si>
  <si>
    <t>ÀÝïñ³Ï³Ý ·áñÍÁÝÃ³óÇ µáÉáñ Ù³ëÝ³ÏÇóÝ»ñÇ Ñ³Ù³ñ Çñ»Ýó Çñ³íáõÝùÝ»ñÇ Çñ³Ï³Ý³óÙ³Ý Ñ³ë³Ý»ÉÇáõÃÛ³Ý ³å³ÑáíáõÙ` Ñ³ÝÓÝ³ÅáÕáíÝ»ñÇ µáÉáñ Ù³Ï³ñ¹³ÏÝ»ñáõÙ, Çñ³íáõÝùÝ»ñÇ Çñ³óÙ³Ý ³ñ¹ÛáõÝ³í»ï Ù»Ë³ÝÇ½ÙÝ»ñÇ ëï»ÕÍáõÙ:</t>
  </si>
  <si>
    <t>²å³Ñáí»É Ï³Ý³Ýó ÉÇ³ñÅ»ù ¨ ³ñ¹ÛáõÝ³í»ï Ù³ëÝ³ÏóáõÃÛáõÝÁ ¨ Ñ³í³ë³ñ ÑÝ³ñ³íáñáõÃÛáõÝÝ»ñÁ  ù³Õ³ù³Ï³Ý, ïÝï»ë³Ï³Ý ¨ Ñ³Ýñ³ÛÇÝ ÏÛ³ÝùáõÙ áñáßáõÙÝ»ñÇ Ï³Û³óÙ³Ý µáÉáñ Ù³Ï³ñ¹³ÏÝ»ñáõÙ Õ»Ï³í³ñ ¹Çñù ½µ³Õ»óÝ»Éáõ Ñ³Ù³ñ, ïáÏáë</t>
  </si>
  <si>
    <t xml:space="preserve">àÉáñïÇ Ï³ñ·³íáñÙ³Ý í»ñ³µ»ñÛ³É Ñ³Ýñ³ÛÇÝ  ·áÑáõÝ³ÏáõÃÛ³Ý ·Ý³Ñ³ï³Ï³Ý, 1-10 µ³É³ÛÇÝ Ñ³Ù³Ï³ñ·áõÙ,  (ÅáÕáíñ¹³í³ñáõÃÛ³Ý ¨ Ù³ñ¹áõ Çñ³íáõÝùÝ»ñÇ å³ßå³ÝáõÃÛ³Ý Ñ³ñó»ñáí  ½µ³ÕíáÕ Ñ³ë³ñ³Ï³Ï³Ý Ï³½Ù³Ï»ñåáõÃÛáõÝÝ»ñÇ                            ßñç³ÝáõÙ ³ÝóÏ³óí³Í Ñ³ñóÙ³Ý ³ñ¹ÛáõÝùÝ»ñáí)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</si>
</sst>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00"/>
    <numFmt numFmtId="166" formatCode="0.0"/>
    <numFmt numFmtId="167" formatCode="0.0;[Red]0.0"/>
  </numFmts>
  <fonts count="40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12"/>
      <color theme="1"/>
      <name val="Calibri"/>
      <family val="2"/>
      <charset val="1"/>
      <scheme val="minor"/>
    </font>
    <font>
      <sz val="8"/>
      <color theme="1"/>
      <name val="Arial Armenian"/>
      <family val="2"/>
    </font>
    <font>
      <sz val="14"/>
      <color theme="1"/>
      <name val="Calibri"/>
      <family val="2"/>
      <charset val="1"/>
      <scheme val="minor"/>
    </font>
    <font>
      <sz val="9"/>
      <color theme="1"/>
      <name val="Arial Armenian"/>
      <family val="2"/>
    </font>
    <font>
      <sz val="10"/>
      <color theme="1"/>
      <name val="Calibri"/>
      <family val="2"/>
      <charset val="1"/>
      <scheme val="minor"/>
    </font>
    <font>
      <sz val="10"/>
      <color rgb="FFFF0000"/>
      <name val="Calibri"/>
      <family val="2"/>
      <charset val="1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color theme="1"/>
      <name val="GHEA Grapalat"/>
      <family val="3"/>
    </font>
    <font>
      <sz val="8"/>
      <name val="Arial Armenian"/>
      <family val="2"/>
    </font>
    <font>
      <b/>
      <sz val="9"/>
      <color rgb="FFC00000"/>
      <name val="Arial Armenian"/>
      <family val="2"/>
    </font>
    <font>
      <sz val="9"/>
      <color theme="1"/>
      <name val="Calibri"/>
      <family val="2"/>
      <charset val="1"/>
      <scheme val="minor"/>
    </font>
    <font>
      <b/>
      <sz val="9"/>
      <color theme="1"/>
      <name val="Arial Armenian"/>
      <family val="2"/>
    </font>
    <font>
      <b/>
      <sz val="9"/>
      <color theme="1"/>
      <name val="Calibri"/>
      <family val="2"/>
      <charset val="1"/>
      <scheme val="minor"/>
    </font>
    <font>
      <i/>
      <sz val="11"/>
      <color theme="1"/>
      <name val="Arial Armenian"/>
      <family val="2"/>
    </font>
    <font>
      <b/>
      <sz val="10"/>
      <color theme="1"/>
      <name val="Arial Armenian"/>
      <family val="2"/>
    </font>
    <font>
      <b/>
      <sz val="8"/>
      <color theme="1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 Armenian"/>
      <family val="2"/>
    </font>
    <font>
      <i/>
      <sz val="8"/>
      <name val="Arial Armenian"/>
      <family val="2"/>
    </font>
    <font>
      <b/>
      <sz val="11"/>
      <color theme="1"/>
      <name val="Arial Armenian"/>
      <family val="2"/>
    </font>
    <font>
      <b/>
      <i/>
      <sz val="11"/>
      <color theme="1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b/>
      <i/>
      <sz val="10"/>
      <color theme="1"/>
      <name val="Arial Armenian"/>
      <family val="2"/>
    </font>
    <font>
      <b/>
      <sz val="8"/>
      <color rgb="FFC00000"/>
      <name val="Arial Armenian"/>
      <family val="2"/>
    </font>
    <font>
      <sz val="10"/>
      <name val="Calibri"/>
      <family val="2"/>
      <charset val="1"/>
      <scheme val="minor"/>
    </font>
    <font>
      <b/>
      <sz val="9"/>
      <name val="Arial Armenian"/>
      <family val="2"/>
    </font>
    <font>
      <u/>
      <sz val="11"/>
      <color theme="10"/>
      <name val="Arial Armenian"/>
      <family val="2"/>
    </font>
    <font>
      <i/>
      <sz val="10"/>
      <color theme="1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32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vertical="top" wrapText="1"/>
    </xf>
    <xf numFmtId="0" fontId="10" fillId="0" borderId="0" xfId="0" applyFont="1"/>
    <xf numFmtId="0" fontId="8" fillId="0" borderId="0" xfId="0" applyFont="1" applyBorder="1"/>
    <xf numFmtId="0" fontId="10" fillId="0" borderId="0" xfId="0" applyFont="1" applyBorder="1"/>
    <xf numFmtId="0" fontId="8" fillId="0" borderId="0" xfId="0" applyFont="1" applyFill="1" applyBorder="1"/>
    <xf numFmtId="0" fontId="10" fillId="0" borderId="0" xfId="0" applyFont="1" applyFill="1" applyBorder="1"/>
    <xf numFmtId="0" fontId="12" fillId="0" borderId="0" xfId="0" applyFont="1"/>
    <xf numFmtId="0" fontId="11" fillId="0" borderId="0" xfId="0" applyFont="1"/>
    <xf numFmtId="0" fontId="6" fillId="0" borderId="1" xfId="0" applyFont="1" applyBorder="1" applyAlignment="1">
      <alignment vertical="top" wrapText="1"/>
    </xf>
    <xf numFmtId="0" fontId="12" fillId="5" borderId="0" xfId="0" applyFont="1" applyFill="1"/>
    <xf numFmtId="0" fontId="13" fillId="5" borderId="0" xfId="0" applyFont="1" applyFill="1"/>
    <xf numFmtId="0" fontId="14" fillId="5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6" fillId="0" borderId="0" xfId="0" applyFont="1" applyBorder="1"/>
    <xf numFmtId="0" fontId="12" fillId="0" borderId="0" xfId="0" applyFont="1" applyBorder="1"/>
    <xf numFmtId="0" fontId="0" fillId="0" borderId="0" xfId="0" applyBorder="1"/>
    <xf numFmtId="0" fontId="18" fillId="0" borderId="0" xfId="0" applyFont="1"/>
    <xf numFmtId="0" fontId="11" fillId="0" borderId="0" xfId="0" applyFont="1" applyAlignment="1">
      <alignment horizontal="center"/>
    </xf>
    <xf numFmtId="0" fontId="11" fillId="4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horizontal="justify"/>
    </xf>
    <xf numFmtId="0" fontId="15" fillId="2" borderId="5" xfId="0" applyFont="1" applyFill="1" applyBorder="1" applyAlignment="1">
      <alignment vertical="top" wrapText="1"/>
    </xf>
    <xf numFmtId="0" fontId="15" fillId="2" borderId="5" xfId="0" applyFont="1" applyFill="1" applyBorder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/>
    <xf numFmtId="0" fontId="15" fillId="0" borderId="2" xfId="0" applyFont="1" applyBorder="1" applyAlignment="1">
      <alignment vertical="top" wrapText="1"/>
    </xf>
    <xf numFmtId="0" fontId="15" fillId="5" borderId="2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11" fillId="0" borderId="1" xfId="0" applyFont="1" applyBorder="1" applyAlignment="1">
      <alignment wrapText="1"/>
    </xf>
    <xf numFmtId="0" fontId="15" fillId="2" borderId="7" xfId="0" applyFont="1" applyFill="1" applyBorder="1" applyAlignment="1">
      <alignment horizontal="left" vertical="top"/>
    </xf>
    <xf numFmtId="0" fontId="15" fillId="0" borderId="1" xfId="0" applyFont="1" applyBorder="1" applyAlignment="1">
      <alignment wrapText="1"/>
    </xf>
    <xf numFmtId="0" fontId="21" fillId="0" borderId="0" xfId="0" applyFont="1"/>
    <xf numFmtId="164" fontId="15" fillId="5" borderId="0" xfId="0" applyNumberFormat="1" applyFont="1" applyFill="1" applyBorder="1" applyAlignment="1">
      <alignment horizontal="center" wrapText="1"/>
    </xf>
    <xf numFmtId="164" fontId="15" fillId="5" borderId="0" xfId="0" applyNumberFormat="1" applyFont="1" applyFill="1" applyBorder="1" applyAlignment="1">
      <alignment horizontal="center" vertical="top" wrapText="1"/>
    </xf>
    <xf numFmtId="164" fontId="15" fillId="5" borderId="0" xfId="0" applyNumberFormat="1" applyFont="1" applyFill="1" applyBorder="1" applyAlignment="1">
      <alignment horizontal="justify" wrapText="1"/>
    </xf>
    <xf numFmtId="164" fontId="15" fillId="5" borderId="0" xfId="0" applyNumberFormat="1" applyFont="1" applyFill="1"/>
    <xf numFmtId="0" fontId="15" fillId="5" borderId="0" xfId="0" applyFont="1" applyFill="1"/>
    <xf numFmtId="0" fontId="11" fillId="2" borderId="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center" vertical="top" wrapText="1"/>
    </xf>
    <xf numFmtId="0" fontId="22" fillId="0" borderId="0" xfId="0" applyFont="1" applyBorder="1" applyAlignment="1">
      <alignment wrapText="1"/>
    </xf>
    <xf numFmtId="0" fontId="6" fillId="6" borderId="1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Fill="1" applyBorder="1" applyAlignment="1">
      <alignment vertical="top"/>
    </xf>
    <xf numFmtId="0" fontId="6" fillId="0" borderId="0" xfId="0" applyFont="1" applyAlignment="1"/>
    <xf numFmtId="0" fontId="7" fillId="0" borderId="0" xfId="0" applyFont="1" applyAlignment="1"/>
    <xf numFmtId="0" fontId="5" fillId="0" borderId="0" xfId="0" applyFont="1" applyAlignment="1">
      <alignment horizontal="right"/>
    </xf>
    <xf numFmtId="0" fontId="16" fillId="0" borderId="0" xfId="0" applyFont="1"/>
    <xf numFmtId="0" fontId="23" fillId="0" borderId="1" xfId="0" applyFont="1" applyBorder="1" applyAlignment="1">
      <alignment vertical="top" wrapText="1"/>
    </xf>
    <xf numFmtId="0" fontId="22" fillId="0" borderId="16" xfId="0" applyFont="1" applyBorder="1" applyAlignment="1">
      <alignment wrapText="1"/>
    </xf>
    <xf numFmtId="0" fontId="24" fillId="0" borderId="1" xfId="0" applyFont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17" fillId="2" borderId="5" xfId="0" applyFont="1" applyFill="1" applyBorder="1" applyAlignment="1">
      <alignment vertical="top" wrapText="1"/>
    </xf>
    <xf numFmtId="0" fontId="17" fillId="2" borderId="5" xfId="0" applyFont="1" applyFill="1" applyBorder="1" applyAlignment="1">
      <alignment horizontal="left" vertical="top"/>
    </xf>
    <xf numFmtId="0" fontId="25" fillId="2" borderId="23" xfId="0" applyFont="1" applyFill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0" fillId="0" borderId="5" xfId="0" applyFont="1" applyBorder="1" applyAlignment="1">
      <alignment horizontal="left"/>
    </xf>
    <xf numFmtId="0" fontId="7" fillId="0" borderId="7" xfId="0" applyFont="1" applyBorder="1" applyAlignment="1">
      <alignment wrapText="1"/>
    </xf>
    <xf numFmtId="0" fontId="7" fillId="0" borderId="6" xfId="0" applyFont="1" applyBorder="1" applyAlignment="1">
      <alignment wrapText="1"/>
    </xf>
    <xf numFmtId="2" fontId="30" fillId="0" borderId="1" xfId="0" applyNumberFormat="1" applyFont="1" applyBorder="1" applyAlignment="1">
      <alignment horizontal="left" wrapText="1"/>
    </xf>
    <xf numFmtId="0" fontId="30" fillId="0" borderId="3" xfId="0" applyFont="1" applyFill="1" applyBorder="1" applyAlignment="1">
      <alignment horizontal="left" wrapText="1"/>
    </xf>
    <xf numFmtId="0" fontId="30" fillId="0" borderId="3" xfId="0" applyFont="1" applyBorder="1" applyAlignment="1">
      <alignment vertical="center" wrapText="1"/>
    </xf>
    <xf numFmtId="2" fontId="30" fillId="0" borderId="3" xfId="0" applyNumberFormat="1" applyFont="1" applyFill="1" applyBorder="1" applyAlignment="1">
      <alignment horizontal="left" wrapText="1"/>
    </xf>
    <xf numFmtId="0" fontId="30" fillId="0" borderId="3" xfId="0" applyFont="1" applyBorder="1" applyAlignment="1">
      <alignment wrapText="1"/>
    </xf>
    <xf numFmtId="0" fontId="30" fillId="0" borderId="2" xfId="0" applyFont="1" applyBorder="1" applyAlignment="1">
      <alignment vertical="center" wrapText="1"/>
    </xf>
    <xf numFmtId="2" fontId="30" fillId="0" borderId="2" xfId="0" applyNumberFormat="1" applyFont="1" applyBorder="1" applyAlignment="1">
      <alignment horizontal="left" wrapText="1"/>
    </xf>
    <xf numFmtId="2" fontId="30" fillId="0" borderId="3" xfId="0" applyNumberFormat="1" applyFont="1" applyBorder="1" applyAlignment="1">
      <alignment horizontal="left" wrapText="1"/>
    </xf>
    <xf numFmtId="0" fontId="22" fillId="0" borderId="21" xfId="0" applyFont="1" applyBorder="1" applyAlignment="1">
      <alignment horizontal="left" vertical="center" wrapText="1"/>
    </xf>
    <xf numFmtId="2" fontId="32" fillId="5" borderId="2" xfId="0" applyNumberFormat="1" applyFont="1" applyFill="1" applyBorder="1" applyAlignment="1">
      <alignment horizontal="justify" wrapText="1"/>
    </xf>
    <xf numFmtId="2" fontId="30" fillId="0" borderId="3" xfId="0" applyNumberFormat="1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30" fillId="0" borderId="9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top" wrapText="1"/>
    </xf>
    <xf numFmtId="0" fontId="15" fillId="5" borderId="0" xfId="0" applyFont="1" applyFill="1" applyBorder="1" applyAlignment="1">
      <alignment horizontal="left" vertical="top"/>
    </xf>
    <xf numFmtId="0" fontId="30" fillId="0" borderId="1" xfId="0" applyFont="1" applyBorder="1" applyAlignment="1">
      <alignment horizontal="left" vertical="center" wrapText="1"/>
    </xf>
    <xf numFmtId="0" fontId="33" fillId="5" borderId="1" xfId="0" applyFont="1" applyFill="1" applyBorder="1" applyAlignment="1">
      <alignment horizontal="center" vertical="center" wrapText="1"/>
    </xf>
    <xf numFmtId="2" fontId="33" fillId="5" borderId="1" xfId="0" applyNumberFormat="1" applyFont="1" applyFill="1" applyBorder="1" applyAlignment="1">
      <alignment horizontal="center" vertical="top" wrapText="1"/>
    </xf>
    <xf numFmtId="166" fontId="33" fillId="5" borderId="1" xfId="0" applyNumberFormat="1" applyFont="1" applyFill="1" applyBorder="1" applyAlignment="1">
      <alignment horizontal="center" vertical="top" wrapText="1"/>
    </xf>
    <xf numFmtId="0" fontId="33" fillId="5" borderId="1" xfId="0" applyFont="1" applyFill="1" applyBorder="1" applyAlignment="1">
      <alignment horizontal="center" wrapText="1"/>
    </xf>
    <xf numFmtId="0" fontId="33" fillId="5" borderId="1" xfId="0" applyFont="1" applyFill="1" applyBorder="1" applyAlignment="1">
      <alignment horizontal="center" vertical="top" wrapText="1"/>
    </xf>
    <xf numFmtId="164" fontId="33" fillId="5" borderId="1" xfId="0" applyNumberFormat="1" applyFont="1" applyFill="1" applyBorder="1" applyAlignment="1">
      <alignment horizontal="justify" wrapText="1"/>
    </xf>
    <xf numFmtId="165" fontId="33" fillId="5" borderId="1" xfId="0" applyNumberFormat="1" applyFont="1" applyFill="1" applyBorder="1"/>
    <xf numFmtId="0" fontId="14" fillId="0" borderId="7" xfId="0" applyFont="1" applyBorder="1" applyAlignment="1">
      <alignment vertical="center" wrapText="1"/>
    </xf>
    <xf numFmtId="0" fontId="14" fillId="5" borderId="7" xfId="0" applyFont="1" applyFill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14" fillId="5" borderId="1" xfId="0" applyFont="1" applyFill="1" applyBorder="1" applyAlignment="1">
      <alignment vertical="top" wrapText="1"/>
    </xf>
    <xf numFmtId="49" fontId="6" fillId="5" borderId="0" xfId="0" applyNumberFormat="1" applyFont="1" applyFill="1" applyBorder="1"/>
    <xf numFmtId="164" fontId="33" fillId="5" borderId="0" xfId="0" applyNumberFormat="1" applyFont="1" applyFill="1" applyBorder="1" applyAlignment="1">
      <alignment horizontal="justify" wrapText="1"/>
    </xf>
    <xf numFmtId="0" fontId="15" fillId="5" borderId="1" xfId="0" applyFont="1" applyFill="1" applyBorder="1" applyAlignment="1">
      <alignment horizontal="left" vertical="top"/>
    </xf>
    <xf numFmtId="0" fontId="12" fillId="5" borderId="0" xfId="0" applyFont="1" applyFill="1" applyBorder="1"/>
    <xf numFmtId="0" fontId="6" fillId="2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/>
    <xf numFmtId="0" fontId="7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23" fillId="0" borderId="16" xfId="0" applyFont="1" applyBorder="1" applyAlignment="1">
      <alignment vertical="center"/>
    </xf>
    <xf numFmtId="0" fontId="23" fillId="0" borderId="0" xfId="0" applyFont="1" applyBorder="1" applyAlignment="1"/>
    <xf numFmtId="0" fontId="23" fillId="0" borderId="8" xfId="0" applyFont="1" applyBorder="1" applyAlignment="1"/>
    <xf numFmtId="0" fontId="34" fillId="0" borderId="1" xfId="0" applyFont="1" applyBorder="1" applyAlignment="1">
      <alignment horizontal="center" vertical="center" wrapText="1"/>
    </xf>
    <xf numFmtId="0" fontId="23" fillId="0" borderId="0" xfId="0" applyFont="1"/>
    <xf numFmtId="0" fontId="35" fillId="0" borderId="0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167" fontId="7" fillId="2" borderId="1" xfId="0" applyNumberFormat="1" applyFont="1" applyFill="1" applyBorder="1" applyAlignment="1">
      <alignment vertical="top" wrapText="1"/>
    </xf>
    <xf numFmtId="0" fontId="36" fillId="0" borderId="0" xfId="0" applyFont="1"/>
    <xf numFmtId="0" fontId="36" fillId="5" borderId="0" xfId="0" applyFont="1" applyFill="1"/>
    <xf numFmtId="0" fontId="36" fillId="0" borderId="0" xfId="0" applyFont="1" applyBorder="1"/>
    <xf numFmtId="0" fontId="37" fillId="0" borderId="1" xfId="0" applyFont="1" applyBorder="1" applyAlignment="1">
      <alignment vertical="top" wrapText="1"/>
    </xf>
    <xf numFmtId="0" fontId="14" fillId="0" borderId="5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38" fillId="0" borderId="0" xfId="4" applyFont="1" applyAlignment="1" applyProtection="1"/>
    <xf numFmtId="0" fontId="7" fillId="5" borderId="0" xfId="0" applyFont="1" applyFill="1"/>
    <xf numFmtId="0" fontId="25" fillId="0" borderId="0" xfId="0" applyFont="1" applyBorder="1" applyAlignment="1">
      <alignment vertical="center" wrapText="1"/>
    </xf>
    <xf numFmtId="0" fontId="7" fillId="5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top" wrapText="1"/>
    </xf>
    <xf numFmtId="0" fontId="14" fillId="3" borderId="7" xfId="0" applyFont="1" applyFill="1" applyBorder="1" applyAlignment="1">
      <alignment vertical="top" wrapText="1"/>
    </xf>
    <xf numFmtId="0" fontId="39" fillId="0" borderId="3" xfId="0" applyFont="1" applyBorder="1" applyAlignment="1">
      <alignment horizontal="justify"/>
    </xf>
    <xf numFmtId="0" fontId="6" fillId="0" borderId="4" xfId="0" applyFont="1" applyBorder="1"/>
    <xf numFmtId="0" fontId="6" fillId="0" borderId="3" xfId="0" applyFont="1" applyBorder="1"/>
    <xf numFmtId="0" fontId="6" fillId="0" borderId="1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14" fillId="5" borderId="21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/>
    </xf>
    <xf numFmtId="0" fontId="6" fillId="5" borderId="4" xfId="0" applyFont="1" applyFill="1" applyBorder="1" applyAlignment="1">
      <alignment horizontal="left" vertical="top"/>
    </xf>
    <xf numFmtId="0" fontId="14" fillId="5" borderId="6" xfId="0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6" fillId="5" borderId="0" xfId="0" applyFont="1" applyFill="1"/>
    <xf numFmtId="0" fontId="7" fillId="5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7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center" vertical="center" wrapText="1"/>
    </xf>
    <xf numFmtId="167" fontId="7" fillId="5" borderId="1" xfId="0" applyNumberFormat="1" applyFont="1" applyFill="1" applyBorder="1" applyAlignment="1">
      <alignment horizontal="center" vertical="center" wrapText="1"/>
    </xf>
    <xf numFmtId="167" fontId="33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top" wrapText="1"/>
    </xf>
    <xf numFmtId="167" fontId="33" fillId="5" borderId="2" xfId="0" applyNumberFormat="1" applyFont="1" applyFill="1" applyBorder="1" applyAlignment="1">
      <alignment horizontal="center" vertical="center" wrapText="1"/>
    </xf>
    <xf numFmtId="167" fontId="33" fillId="5" borderId="3" xfId="0" applyNumberFormat="1" applyFont="1" applyFill="1" applyBorder="1" applyAlignment="1">
      <alignment horizontal="center" vertical="center" wrapText="1"/>
    </xf>
    <xf numFmtId="167" fontId="33" fillId="5" borderId="4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wrapText="1"/>
    </xf>
    <xf numFmtId="164" fontId="33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left" vertical="center" wrapText="1"/>
    </xf>
    <xf numFmtId="0" fontId="31" fillId="0" borderId="2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wrapText="1"/>
    </xf>
    <xf numFmtId="0" fontId="6" fillId="6" borderId="7" xfId="0" applyFont="1" applyFill="1" applyBorder="1" applyAlignment="1">
      <alignment horizont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</cellXfs>
  <cellStyles count="5"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workbookViewId="0">
      <selection activeCell="C18" sqref="C18"/>
    </sheetView>
  </sheetViews>
  <sheetFormatPr defaultRowHeight="15" x14ac:dyDescent="0.25"/>
  <cols>
    <col min="1" max="1" width="6" customWidth="1"/>
    <col min="2" max="2" width="6.140625" customWidth="1"/>
    <col min="3" max="3" width="105.28515625" customWidth="1"/>
    <col min="4" max="4" width="10.42578125" customWidth="1"/>
    <col min="5" max="5" width="10.5703125" customWidth="1"/>
    <col min="6" max="6" width="9.28515625" customWidth="1"/>
    <col min="7" max="7" width="10.140625" customWidth="1"/>
    <col min="8" max="8" width="9.28515625" customWidth="1"/>
    <col min="9" max="9" width="10.5703125" customWidth="1"/>
    <col min="10" max="10" width="10.42578125" customWidth="1"/>
    <col min="11" max="11" width="10.85546875" customWidth="1"/>
  </cols>
  <sheetData>
    <row r="1" spans="1:10" x14ac:dyDescent="0.25">
      <c r="B1" s="1" t="s">
        <v>0</v>
      </c>
    </row>
    <row r="2" spans="1:10" ht="9" customHeight="1" thickBot="1" x14ac:dyDescent="0.3">
      <c r="B2" s="1"/>
    </row>
    <row r="3" spans="1:10" ht="15.75" thickBot="1" x14ac:dyDescent="0.3">
      <c r="B3" s="75"/>
      <c r="C3" s="75" t="s">
        <v>106</v>
      </c>
    </row>
    <row r="4" spans="1:10" x14ac:dyDescent="0.25">
      <c r="B4" s="76"/>
      <c r="C4" s="76"/>
    </row>
    <row r="5" spans="1:10" x14ac:dyDescent="0.25">
      <c r="B5" s="1" t="s">
        <v>89</v>
      </c>
    </row>
    <row r="6" spans="1:10" ht="11.25" customHeight="1" x14ac:dyDescent="0.25">
      <c r="B6" s="1"/>
    </row>
    <row r="7" spans="1:10" ht="26.25" customHeight="1" x14ac:dyDescent="0.25">
      <c r="B7" s="177" t="s">
        <v>90</v>
      </c>
      <c r="C7" s="178"/>
    </row>
    <row r="8" spans="1:10" ht="68.25" customHeight="1" x14ac:dyDescent="0.25">
      <c r="B8" s="176" t="s">
        <v>104</v>
      </c>
      <c r="C8" s="179"/>
    </row>
    <row r="9" spans="1:10" ht="26.25" customHeight="1" x14ac:dyDescent="0.25">
      <c r="B9" s="175" t="s">
        <v>91</v>
      </c>
      <c r="C9" s="175"/>
    </row>
    <row r="10" spans="1:10" ht="44.25" customHeight="1" x14ac:dyDescent="0.25">
      <c r="B10" s="176" t="s">
        <v>107</v>
      </c>
      <c r="C10" s="176"/>
    </row>
    <row r="11" spans="1:10" ht="26.25" customHeight="1" x14ac:dyDescent="0.25">
      <c r="B11" s="180" t="s">
        <v>92</v>
      </c>
      <c r="C11" s="180"/>
    </row>
    <row r="12" spans="1:10" ht="28.5" customHeight="1" x14ac:dyDescent="0.25">
      <c r="B12" s="176" t="s">
        <v>105</v>
      </c>
      <c r="C12" s="176"/>
    </row>
    <row r="13" spans="1:10" ht="26.25" customHeight="1" x14ac:dyDescent="0.25">
      <c r="B13" s="175" t="s">
        <v>93</v>
      </c>
      <c r="C13" s="175"/>
    </row>
    <row r="14" spans="1:10" ht="45" customHeight="1" x14ac:dyDescent="0.25">
      <c r="B14" s="176" t="s">
        <v>105</v>
      </c>
      <c r="C14" s="176"/>
    </row>
    <row r="16" spans="1:10" ht="18.75" x14ac:dyDescent="0.3">
      <c r="A16" s="9"/>
      <c r="B16" s="9"/>
      <c r="C16" s="10"/>
      <c r="D16" s="10"/>
      <c r="E16" s="10"/>
      <c r="F16" s="10"/>
      <c r="G16" s="10"/>
      <c r="H16" s="10"/>
      <c r="I16" s="10"/>
      <c r="J16" s="6"/>
    </row>
    <row r="17" spans="1:10" ht="18.75" x14ac:dyDescent="0.3">
      <c r="A17" s="9"/>
      <c r="B17" s="9"/>
      <c r="C17" s="10"/>
      <c r="D17" s="10"/>
      <c r="E17" s="10"/>
      <c r="F17" s="10"/>
      <c r="G17" s="10"/>
      <c r="H17" s="10"/>
      <c r="I17" s="10"/>
      <c r="J17" s="6"/>
    </row>
    <row r="18" spans="1:10" ht="18.75" x14ac:dyDescent="0.3">
      <c r="A18" s="7"/>
      <c r="B18" s="7"/>
      <c r="C18" s="8"/>
      <c r="D18" s="8"/>
      <c r="E18" s="8"/>
      <c r="F18" s="8"/>
      <c r="G18" s="8"/>
      <c r="H18" s="8"/>
      <c r="I18" s="8"/>
      <c r="J18" s="6"/>
    </row>
    <row r="19" spans="1:10" ht="18.75" x14ac:dyDescent="0.3">
      <c r="A19" s="7"/>
      <c r="B19" s="7"/>
      <c r="C19" s="8"/>
      <c r="D19" s="8"/>
      <c r="E19" s="8"/>
      <c r="F19" s="8"/>
      <c r="G19" s="8"/>
      <c r="H19" s="8"/>
      <c r="I19" s="8"/>
      <c r="J19" s="6"/>
    </row>
    <row r="20" spans="1:10" ht="18.75" x14ac:dyDescent="0.3">
      <c r="A20" s="7"/>
      <c r="B20" s="7"/>
      <c r="C20" s="8"/>
      <c r="D20" s="8"/>
      <c r="E20" s="8"/>
      <c r="F20" s="8"/>
      <c r="G20" s="8"/>
      <c r="H20" s="8"/>
      <c r="I20" s="8"/>
      <c r="J20" s="6"/>
    </row>
    <row r="21" spans="1:10" ht="18.75" x14ac:dyDescent="0.3">
      <c r="A21" s="7"/>
      <c r="B21" s="7"/>
      <c r="C21" s="8"/>
      <c r="D21" s="8"/>
      <c r="E21" s="8"/>
      <c r="F21" s="8"/>
      <c r="G21" s="8"/>
      <c r="H21" s="8"/>
      <c r="I21" s="8"/>
      <c r="J21" s="6"/>
    </row>
    <row r="22" spans="1:10" ht="18.75" x14ac:dyDescent="0.3">
      <c r="A22" s="7"/>
      <c r="B22" s="7"/>
      <c r="C22" s="8"/>
      <c r="D22" s="8"/>
      <c r="E22" s="8"/>
      <c r="F22" s="8"/>
      <c r="G22" s="8"/>
      <c r="H22" s="8"/>
      <c r="I22" s="8"/>
      <c r="J22" s="6"/>
    </row>
    <row r="23" spans="1:10" ht="18.75" x14ac:dyDescent="0.3">
      <c r="A23" s="7"/>
      <c r="B23" s="7"/>
      <c r="C23" s="8"/>
      <c r="D23" s="8"/>
      <c r="E23" s="8"/>
      <c r="F23" s="8"/>
      <c r="G23" s="8"/>
      <c r="H23" s="8"/>
      <c r="I23" s="8"/>
      <c r="J23" s="6"/>
    </row>
    <row r="24" spans="1:10" ht="18.75" x14ac:dyDescent="0.3">
      <c r="A24" s="7"/>
      <c r="B24" s="7"/>
      <c r="C24" s="8"/>
      <c r="D24" s="8"/>
      <c r="E24" s="8"/>
      <c r="F24" s="8"/>
      <c r="G24" s="8"/>
      <c r="H24" s="8"/>
      <c r="I24" s="8"/>
      <c r="J24" s="6"/>
    </row>
    <row r="25" spans="1:10" ht="18.75" x14ac:dyDescent="0.3">
      <c r="A25" s="7"/>
      <c r="B25" s="7"/>
      <c r="C25" s="8"/>
      <c r="D25" s="8"/>
      <c r="E25" s="8"/>
      <c r="F25" s="8"/>
      <c r="G25" s="8"/>
      <c r="H25" s="8"/>
      <c r="I25" s="8"/>
      <c r="J25" s="6"/>
    </row>
    <row r="26" spans="1:10" ht="18.75" x14ac:dyDescent="0.3">
      <c r="A26" s="7"/>
      <c r="B26" s="7"/>
      <c r="C26" s="8"/>
      <c r="D26" s="8"/>
      <c r="E26" s="8"/>
      <c r="F26" s="8"/>
      <c r="G26" s="8"/>
      <c r="H26" s="8"/>
      <c r="I26" s="8"/>
      <c r="J26" s="6"/>
    </row>
    <row r="27" spans="1:10" ht="18.75" x14ac:dyDescent="0.3">
      <c r="A27" s="7"/>
      <c r="B27" s="7"/>
      <c r="C27" s="8"/>
      <c r="D27" s="8"/>
      <c r="E27" s="8"/>
      <c r="F27" s="8"/>
      <c r="G27" s="8"/>
      <c r="H27" s="8"/>
      <c r="I27" s="8"/>
      <c r="J27" s="6"/>
    </row>
    <row r="28" spans="1:10" ht="18.75" x14ac:dyDescent="0.3">
      <c r="A28" s="7"/>
      <c r="B28" s="7"/>
      <c r="C28" s="8"/>
      <c r="D28" s="8"/>
      <c r="E28" s="8"/>
      <c r="F28" s="8"/>
      <c r="G28" s="8"/>
      <c r="H28" s="8"/>
      <c r="I28" s="8"/>
      <c r="J28" s="6"/>
    </row>
    <row r="29" spans="1:10" ht="18.75" x14ac:dyDescent="0.3">
      <c r="A29" s="7"/>
      <c r="B29" s="7"/>
      <c r="C29" s="8"/>
      <c r="D29" s="8"/>
      <c r="E29" s="8"/>
      <c r="F29" s="8"/>
      <c r="G29" s="8"/>
      <c r="H29" s="8"/>
      <c r="I29" s="8"/>
      <c r="J29" s="6"/>
    </row>
    <row r="30" spans="1:10" ht="18.75" x14ac:dyDescent="0.3">
      <c r="A30" s="7"/>
      <c r="B30" s="7"/>
      <c r="C30" s="8"/>
      <c r="D30" s="8"/>
      <c r="E30" s="8"/>
      <c r="F30" s="8"/>
      <c r="G30" s="8"/>
      <c r="H30" s="8"/>
      <c r="I30" s="8"/>
      <c r="J30" s="6"/>
    </row>
    <row r="31" spans="1:10" ht="18.75" x14ac:dyDescent="0.3">
      <c r="A31" s="7"/>
      <c r="B31" s="7"/>
      <c r="C31" s="8"/>
      <c r="D31" s="8"/>
      <c r="E31" s="8"/>
      <c r="F31" s="8"/>
      <c r="G31" s="8"/>
      <c r="H31" s="8"/>
      <c r="I31" s="8"/>
      <c r="J31" s="6"/>
    </row>
    <row r="32" spans="1:10" ht="18.75" x14ac:dyDescent="0.3">
      <c r="A32" s="7"/>
      <c r="B32" s="7"/>
      <c r="C32" s="8"/>
      <c r="D32" s="8"/>
      <c r="E32" s="8"/>
      <c r="F32" s="8"/>
      <c r="G32" s="8"/>
      <c r="H32" s="8"/>
      <c r="I32" s="8"/>
      <c r="J32" s="6"/>
    </row>
    <row r="33" spans="1:10" ht="18.75" x14ac:dyDescent="0.3">
      <c r="A33" s="7"/>
      <c r="B33" s="7"/>
      <c r="C33" s="8"/>
      <c r="D33" s="8"/>
      <c r="E33" s="8"/>
      <c r="F33" s="8"/>
      <c r="G33" s="8"/>
      <c r="H33" s="8"/>
      <c r="I33" s="8"/>
      <c r="J33" s="6"/>
    </row>
    <row r="34" spans="1:10" ht="18.75" x14ac:dyDescent="0.3">
      <c r="A34" s="7"/>
      <c r="B34" s="7"/>
      <c r="C34" s="8"/>
      <c r="D34" s="8"/>
      <c r="E34" s="8"/>
      <c r="F34" s="8"/>
      <c r="G34" s="8"/>
      <c r="H34" s="8"/>
      <c r="I34" s="8"/>
      <c r="J34" s="6"/>
    </row>
    <row r="35" spans="1:10" ht="18.75" x14ac:dyDescent="0.3">
      <c r="A35" s="7"/>
      <c r="B35" s="7"/>
      <c r="C35" s="8"/>
      <c r="D35" s="8"/>
      <c r="E35" s="8"/>
      <c r="F35" s="8"/>
      <c r="G35" s="8"/>
      <c r="H35" s="8"/>
      <c r="I35" s="8"/>
      <c r="J35" s="6"/>
    </row>
    <row r="36" spans="1:10" ht="18.75" x14ac:dyDescent="0.3">
      <c r="A36" s="7"/>
      <c r="B36" s="7"/>
      <c r="C36" s="8"/>
      <c r="D36" s="8"/>
      <c r="E36" s="8"/>
      <c r="F36" s="8"/>
      <c r="G36" s="8"/>
      <c r="H36" s="8"/>
      <c r="I36" s="8"/>
      <c r="J36" s="6"/>
    </row>
    <row r="37" spans="1:10" ht="15.75" x14ac:dyDescent="0.25">
      <c r="A37" s="7"/>
      <c r="B37" s="7"/>
      <c r="C37" s="7"/>
      <c r="D37" s="7"/>
      <c r="E37" s="7"/>
      <c r="F37" s="7"/>
      <c r="G37" s="7"/>
      <c r="H37" s="7"/>
      <c r="I37" s="7"/>
    </row>
    <row r="38" spans="1:10" ht="15.75" x14ac:dyDescent="0.25">
      <c r="A38" s="7"/>
      <c r="B38" s="7"/>
      <c r="C38" s="7"/>
      <c r="D38" s="7"/>
      <c r="E38" s="7"/>
      <c r="F38" s="7"/>
      <c r="G38" s="7"/>
      <c r="H38" s="7"/>
      <c r="I38" s="7"/>
    </row>
    <row r="39" spans="1:10" ht="15.75" x14ac:dyDescent="0.25">
      <c r="A39" s="7"/>
      <c r="B39" s="7"/>
      <c r="C39" s="7"/>
      <c r="D39" s="7"/>
      <c r="E39" s="7"/>
      <c r="F39" s="7"/>
      <c r="G39" s="7"/>
      <c r="H39" s="7"/>
      <c r="I39" s="7"/>
    </row>
    <row r="40" spans="1:10" ht="15.75" x14ac:dyDescent="0.25">
      <c r="A40" s="7"/>
      <c r="B40" s="7"/>
      <c r="C40" s="7"/>
      <c r="D40" s="7"/>
      <c r="E40" s="7"/>
      <c r="F40" s="7"/>
      <c r="G40" s="7"/>
      <c r="H40" s="7"/>
      <c r="I40" s="7"/>
    </row>
    <row r="41" spans="1:10" ht="15.75" x14ac:dyDescent="0.25">
      <c r="A41" s="7"/>
      <c r="B41" s="7"/>
      <c r="C41" s="7"/>
      <c r="D41" s="7"/>
      <c r="E41" s="7"/>
      <c r="F41" s="7"/>
      <c r="G41" s="7"/>
      <c r="H41" s="7"/>
      <c r="I41" s="7"/>
    </row>
    <row r="42" spans="1:10" ht="15.75" x14ac:dyDescent="0.25">
      <c r="A42" s="7"/>
      <c r="B42" s="7"/>
      <c r="C42" s="7"/>
      <c r="D42" s="7"/>
      <c r="E42" s="7"/>
      <c r="F42" s="7"/>
      <c r="G42" s="7"/>
      <c r="H42" s="7"/>
      <c r="I42" s="7"/>
    </row>
    <row r="43" spans="1:10" ht="15.75" x14ac:dyDescent="0.25">
      <c r="A43" s="7"/>
      <c r="B43" s="7"/>
      <c r="C43" s="7"/>
      <c r="D43" s="7"/>
      <c r="E43" s="7"/>
      <c r="F43" s="7"/>
      <c r="G43" s="7"/>
      <c r="H43" s="7"/>
      <c r="I43" s="7"/>
    </row>
    <row r="44" spans="1:10" ht="15.75" x14ac:dyDescent="0.25">
      <c r="A44" s="7"/>
      <c r="B44" s="7"/>
      <c r="C44" s="7"/>
      <c r="D44" s="7"/>
      <c r="E44" s="7"/>
      <c r="F44" s="7"/>
      <c r="G44" s="7"/>
      <c r="H44" s="7"/>
      <c r="I44" s="7"/>
    </row>
    <row r="45" spans="1:10" ht="15.75" x14ac:dyDescent="0.25">
      <c r="A45" s="7"/>
      <c r="B45" s="7"/>
      <c r="C45" s="7"/>
      <c r="D45" s="7"/>
      <c r="E45" s="7"/>
      <c r="F45" s="7"/>
      <c r="G45" s="7"/>
      <c r="H45" s="7"/>
      <c r="I45" s="7"/>
    </row>
    <row r="46" spans="1:10" ht="15.75" x14ac:dyDescent="0.25">
      <c r="A46" s="7"/>
      <c r="B46" s="7"/>
      <c r="C46" s="7"/>
      <c r="D46" s="7"/>
      <c r="E46" s="7"/>
      <c r="F46" s="7"/>
      <c r="G46" s="7"/>
      <c r="H46" s="7"/>
      <c r="I46" s="7"/>
    </row>
    <row r="47" spans="1:10" ht="15.75" x14ac:dyDescent="0.25">
      <c r="A47" s="7"/>
      <c r="B47" s="7"/>
      <c r="C47" s="7"/>
      <c r="D47" s="7"/>
      <c r="E47" s="7"/>
      <c r="F47" s="7"/>
      <c r="G47" s="7"/>
      <c r="H47" s="7"/>
      <c r="I47" s="7"/>
    </row>
    <row r="48" spans="1:10" ht="15.75" x14ac:dyDescent="0.25">
      <c r="A48" s="7"/>
      <c r="B48" s="7"/>
      <c r="C48" s="7"/>
      <c r="D48" s="7"/>
      <c r="E48" s="7"/>
      <c r="F48" s="7"/>
      <c r="G48" s="7"/>
      <c r="H48" s="7"/>
      <c r="I48" s="7"/>
    </row>
    <row r="49" spans="1:9" ht="15.75" x14ac:dyDescent="0.25">
      <c r="A49" s="7"/>
      <c r="B49" s="7"/>
      <c r="C49" s="7"/>
      <c r="D49" s="7"/>
      <c r="E49" s="7"/>
      <c r="F49" s="7"/>
      <c r="G49" s="7"/>
      <c r="H49" s="7"/>
      <c r="I49" s="7"/>
    </row>
    <row r="50" spans="1:9" ht="15.75" x14ac:dyDescent="0.25">
      <c r="A50" s="7"/>
      <c r="B50" s="7"/>
      <c r="C50" s="7"/>
      <c r="D50" s="7"/>
      <c r="E50" s="7"/>
      <c r="F50" s="7"/>
      <c r="G50" s="7"/>
      <c r="H50" s="7"/>
      <c r="I50" s="7"/>
    </row>
    <row r="51" spans="1:9" ht="15.75" x14ac:dyDescent="0.25">
      <c r="A51" s="7"/>
      <c r="B51" s="7"/>
      <c r="C51" s="7"/>
      <c r="D51" s="7"/>
      <c r="E51" s="7"/>
      <c r="F51" s="7"/>
      <c r="G51" s="7"/>
      <c r="H51" s="7"/>
      <c r="I51" s="7"/>
    </row>
    <row r="52" spans="1:9" ht="15.75" x14ac:dyDescent="0.25">
      <c r="A52" s="7"/>
      <c r="B52" s="7"/>
      <c r="C52" s="7"/>
      <c r="D52" s="7"/>
      <c r="E52" s="7"/>
      <c r="F52" s="7"/>
      <c r="G52" s="7"/>
      <c r="H52" s="7"/>
      <c r="I52" s="7"/>
    </row>
    <row r="53" spans="1:9" ht="15.75" x14ac:dyDescent="0.25">
      <c r="A53" s="7"/>
      <c r="B53" s="7"/>
      <c r="C53" s="7"/>
      <c r="D53" s="7"/>
      <c r="E53" s="7"/>
      <c r="F53" s="7"/>
      <c r="G53" s="7"/>
      <c r="H53" s="7"/>
      <c r="I53" s="7"/>
    </row>
    <row r="54" spans="1:9" ht="15.75" x14ac:dyDescent="0.25">
      <c r="A54" s="7"/>
      <c r="B54" s="7"/>
      <c r="C54" s="7"/>
      <c r="D54" s="7"/>
      <c r="E54" s="7"/>
      <c r="F54" s="7"/>
      <c r="G54" s="7"/>
      <c r="H54" s="7"/>
      <c r="I54" s="7"/>
    </row>
    <row r="55" spans="1:9" ht="15.75" x14ac:dyDescent="0.25">
      <c r="A55" s="7"/>
      <c r="B55" s="7"/>
      <c r="C55" s="7"/>
      <c r="D55" s="7"/>
      <c r="E55" s="7"/>
      <c r="F55" s="7"/>
      <c r="G55" s="7"/>
      <c r="H55" s="7"/>
      <c r="I55" s="7"/>
    </row>
    <row r="56" spans="1:9" ht="15.75" x14ac:dyDescent="0.25">
      <c r="A56" s="7"/>
      <c r="B56" s="7"/>
      <c r="C56" s="7"/>
      <c r="D56" s="7"/>
      <c r="E56" s="7"/>
      <c r="F56" s="7"/>
      <c r="G56" s="7"/>
      <c r="H56" s="7"/>
      <c r="I56" s="7"/>
    </row>
    <row r="57" spans="1:9" ht="15.75" x14ac:dyDescent="0.25">
      <c r="A57" s="7"/>
      <c r="B57" s="7"/>
      <c r="C57" s="7"/>
      <c r="D57" s="7"/>
      <c r="E57" s="7"/>
      <c r="F57" s="7"/>
      <c r="G57" s="7"/>
      <c r="H57" s="7"/>
      <c r="I57" s="7"/>
    </row>
    <row r="58" spans="1:9" ht="15.75" x14ac:dyDescent="0.25">
      <c r="A58" s="7"/>
      <c r="B58" s="7"/>
      <c r="C58" s="7"/>
      <c r="D58" s="7"/>
      <c r="E58" s="7"/>
      <c r="F58" s="7"/>
      <c r="G58" s="7"/>
      <c r="H58" s="7"/>
      <c r="I58" s="7"/>
    </row>
    <row r="59" spans="1:9" ht="15.75" x14ac:dyDescent="0.25">
      <c r="A59" s="7"/>
      <c r="B59" s="7"/>
      <c r="C59" s="7"/>
      <c r="D59" s="7"/>
      <c r="E59" s="7"/>
      <c r="F59" s="7"/>
      <c r="G59" s="7"/>
      <c r="H59" s="7"/>
      <c r="I59" s="7"/>
    </row>
    <row r="60" spans="1:9" ht="15.75" x14ac:dyDescent="0.25">
      <c r="A60" s="7"/>
      <c r="B60" s="7"/>
      <c r="C60" s="7"/>
      <c r="D60" s="7"/>
      <c r="E60" s="7"/>
      <c r="F60" s="7"/>
      <c r="G60" s="7"/>
      <c r="H60" s="7"/>
      <c r="I60" s="7"/>
    </row>
    <row r="61" spans="1:9" ht="15.75" x14ac:dyDescent="0.25">
      <c r="A61" s="7"/>
      <c r="B61" s="7"/>
      <c r="C61" s="7"/>
      <c r="D61" s="7"/>
      <c r="E61" s="7"/>
      <c r="F61" s="7"/>
      <c r="G61" s="7"/>
      <c r="H61" s="7"/>
      <c r="I61" s="7"/>
    </row>
    <row r="62" spans="1:9" ht="15.75" x14ac:dyDescent="0.25">
      <c r="A62" s="7"/>
      <c r="B62" s="7"/>
      <c r="C62" s="7"/>
      <c r="D62" s="7"/>
      <c r="E62" s="7"/>
      <c r="F62" s="7"/>
      <c r="G62" s="7"/>
      <c r="H62" s="7"/>
      <c r="I62" s="7"/>
    </row>
    <row r="63" spans="1:9" ht="15.75" x14ac:dyDescent="0.25">
      <c r="A63" s="7"/>
      <c r="B63" s="7"/>
      <c r="C63" s="7"/>
      <c r="D63" s="7"/>
      <c r="E63" s="7"/>
      <c r="F63" s="7"/>
      <c r="G63" s="7"/>
      <c r="H63" s="7"/>
      <c r="I63" s="7"/>
    </row>
    <row r="64" spans="1:9" ht="15.75" x14ac:dyDescent="0.25">
      <c r="A64" s="7"/>
      <c r="B64" s="7"/>
      <c r="C64" s="7"/>
      <c r="D64" s="7"/>
      <c r="E64" s="7"/>
      <c r="F64" s="7"/>
      <c r="G64" s="7"/>
      <c r="H64" s="7"/>
      <c r="I64" s="7"/>
    </row>
    <row r="65" spans="1:9" ht="15.75" x14ac:dyDescent="0.25">
      <c r="A65" s="7"/>
      <c r="B65" s="7"/>
      <c r="C65" s="7"/>
      <c r="D65" s="7"/>
      <c r="E65" s="7"/>
      <c r="F65" s="7"/>
      <c r="G65" s="7"/>
      <c r="H65" s="7"/>
      <c r="I65" s="7"/>
    </row>
    <row r="66" spans="1:9" ht="15.75" x14ac:dyDescent="0.25">
      <c r="A66" s="7"/>
      <c r="B66" s="7"/>
      <c r="C66" s="7"/>
      <c r="D66" s="7"/>
      <c r="E66" s="7"/>
      <c r="F66" s="7"/>
      <c r="G66" s="7"/>
      <c r="H66" s="7"/>
      <c r="I66" s="7"/>
    </row>
    <row r="67" spans="1:9" ht="15.75" x14ac:dyDescent="0.25">
      <c r="A67" s="7"/>
      <c r="B67" s="7"/>
      <c r="C67" s="7"/>
      <c r="D67" s="7"/>
      <c r="E67" s="7"/>
      <c r="F67" s="7"/>
      <c r="G67" s="7"/>
      <c r="H67" s="7"/>
      <c r="I67" s="7"/>
    </row>
    <row r="68" spans="1:9" ht="15.75" x14ac:dyDescent="0.25">
      <c r="A68" s="7"/>
      <c r="B68" s="7"/>
      <c r="C68" s="7"/>
      <c r="D68" s="7"/>
      <c r="E68" s="7"/>
      <c r="F68" s="7"/>
      <c r="G68" s="7"/>
      <c r="H68" s="7"/>
      <c r="I68" s="7"/>
    </row>
    <row r="69" spans="1:9" ht="15.75" x14ac:dyDescent="0.25">
      <c r="A69" s="7"/>
      <c r="B69" s="7"/>
      <c r="C69" s="7"/>
      <c r="D69" s="7"/>
      <c r="E69" s="7"/>
      <c r="F69" s="7"/>
      <c r="G69" s="7"/>
      <c r="H69" s="7"/>
      <c r="I69" s="7"/>
    </row>
    <row r="70" spans="1:9" ht="15.75" x14ac:dyDescent="0.25">
      <c r="A70" s="7"/>
      <c r="B70" s="7"/>
      <c r="C70" s="7"/>
      <c r="D70" s="7"/>
      <c r="E70" s="7"/>
      <c r="F70" s="7"/>
      <c r="G70" s="7"/>
      <c r="H70" s="7"/>
      <c r="I70" s="7"/>
    </row>
    <row r="71" spans="1:9" ht="15.75" x14ac:dyDescent="0.25">
      <c r="A71" s="7"/>
      <c r="B71" s="7"/>
      <c r="C71" s="7"/>
      <c r="D71" s="7"/>
      <c r="E71" s="7"/>
      <c r="F71" s="7"/>
      <c r="G71" s="7"/>
      <c r="H71" s="7"/>
      <c r="I71" s="7"/>
    </row>
    <row r="72" spans="1:9" ht="15.75" x14ac:dyDescent="0.25">
      <c r="A72" s="7"/>
      <c r="B72" s="7"/>
      <c r="C72" s="7"/>
      <c r="D72" s="7"/>
      <c r="E72" s="7"/>
      <c r="F72" s="7"/>
      <c r="G72" s="7"/>
      <c r="H72" s="7"/>
      <c r="I72" s="7"/>
    </row>
    <row r="73" spans="1:9" ht="15.75" x14ac:dyDescent="0.25">
      <c r="A73" s="7"/>
      <c r="B73" s="7"/>
      <c r="C73" s="7"/>
      <c r="D73" s="7"/>
      <c r="E73" s="7"/>
      <c r="F73" s="7"/>
      <c r="G73" s="7"/>
      <c r="H73" s="7"/>
      <c r="I73" s="7"/>
    </row>
    <row r="74" spans="1:9" ht="15.75" x14ac:dyDescent="0.25">
      <c r="A74" s="7"/>
      <c r="B74" s="7"/>
      <c r="C74" s="7"/>
      <c r="D74" s="7"/>
      <c r="E74" s="7"/>
      <c r="F74" s="7"/>
      <c r="G74" s="7"/>
      <c r="H74" s="7"/>
      <c r="I74" s="7"/>
    </row>
    <row r="75" spans="1:9" ht="15.75" x14ac:dyDescent="0.25">
      <c r="A75" s="7"/>
      <c r="B75" s="7"/>
      <c r="C75" s="7"/>
      <c r="D75" s="7"/>
      <c r="E75" s="7"/>
      <c r="F75" s="7"/>
      <c r="G75" s="7"/>
      <c r="H75" s="7"/>
      <c r="I75" s="7"/>
    </row>
    <row r="76" spans="1:9" ht="15.75" x14ac:dyDescent="0.25">
      <c r="A76" s="7"/>
      <c r="B76" s="7"/>
      <c r="C76" s="7"/>
      <c r="D76" s="7"/>
      <c r="E76" s="7"/>
      <c r="F76" s="7"/>
      <c r="G76" s="7"/>
      <c r="H76" s="7"/>
      <c r="I76" s="7"/>
    </row>
    <row r="77" spans="1:9" ht="15.75" x14ac:dyDescent="0.25">
      <c r="A77" s="7"/>
      <c r="B77" s="7"/>
      <c r="C77" s="7"/>
      <c r="D77" s="7"/>
      <c r="E77" s="7"/>
      <c r="F77" s="7"/>
      <c r="G77" s="7"/>
      <c r="H77" s="7"/>
      <c r="I77" s="7"/>
    </row>
    <row r="78" spans="1:9" ht="15.75" x14ac:dyDescent="0.25">
      <c r="A78" s="7"/>
      <c r="B78" s="7"/>
      <c r="C78" s="7"/>
      <c r="D78" s="7"/>
      <c r="E78" s="7"/>
      <c r="F78" s="7"/>
      <c r="G78" s="7"/>
      <c r="H78" s="7"/>
      <c r="I78" s="7"/>
    </row>
    <row r="79" spans="1:9" ht="15.75" x14ac:dyDescent="0.25">
      <c r="A79" s="7"/>
      <c r="B79" s="7"/>
      <c r="C79" s="7"/>
      <c r="D79" s="7"/>
      <c r="E79" s="7"/>
      <c r="F79" s="7"/>
      <c r="G79" s="7"/>
      <c r="H79" s="7"/>
      <c r="I79" s="7"/>
    </row>
    <row r="80" spans="1:9" ht="15.75" x14ac:dyDescent="0.25">
      <c r="A80" s="7"/>
      <c r="B80" s="7"/>
      <c r="C80" s="7"/>
      <c r="D80" s="7"/>
      <c r="E80" s="7"/>
      <c r="F80" s="7"/>
      <c r="G80" s="7"/>
      <c r="H80" s="7"/>
      <c r="I80" s="7"/>
    </row>
    <row r="81" spans="1:9" ht="15.75" x14ac:dyDescent="0.25">
      <c r="A81" s="7"/>
      <c r="B81" s="7"/>
      <c r="C81" s="7"/>
      <c r="D81" s="7"/>
      <c r="E81" s="7"/>
      <c r="F81" s="7"/>
      <c r="G81" s="7"/>
      <c r="H81" s="7"/>
      <c r="I81" s="7"/>
    </row>
    <row r="82" spans="1:9" ht="15.75" x14ac:dyDescent="0.25">
      <c r="A82" s="4"/>
      <c r="B82" s="4"/>
      <c r="C82" s="4"/>
      <c r="D82" s="4"/>
      <c r="E82" s="4"/>
      <c r="F82" s="4"/>
      <c r="G82" s="4"/>
      <c r="H82" s="4"/>
      <c r="I82" s="4"/>
    </row>
    <row r="83" spans="1:9" ht="15.75" x14ac:dyDescent="0.25">
      <c r="A83" s="4"/>
      <c r="B83" s="4"/>
      <c r="C83" s="4"/>
      <c r="D83" s="4"/>
      <c r="E83" s="4"/>
      <c r="F83" s="4"/>
      <c r="G83" s="4"/>
      <c r="H83" s="4"/>
      <c r="I83" s="4"/>
    </row>
    <row r="84" spans="1:9" ht="15.75" x14ac:dyDescent="0.25">
      <c r="A84" s="4"/>
      <c r="B84" s="4"/>
      <c r="C84" s="4"/>
      <c r="D84" s="4"/>
      <c r="E84" s="4"/>
      <c r="F84" s="4"/>
      <c r="G84" s="4"/>
      <c r="H84" s="4"/>
      <c r="I84" s="4"/>
    </row>
    <row r="85" spans="1:9" ht="15.75" x14ac:dyDescent="0.25">
      <c r="A85" s="4"/>
      <c r="B85" s="4"/>
      <c r="C85" s="4"/>
      <c r="D85" s="4"/>
      <c r="E85" s="4"/>
      <c r="F85" s="4"/>
      <c r="G85" s="4"/>
      <c r="H85" s="4"/>
      <c r="I85" s="4"/>
    </row>
    <row r="86" spans="1:9" ht="15.75" x14ac:dyDescent="0.25">
      <c r="A86" s="4"/>
      <c r="B86" s="4"/>
      <c r="C86" s="4"/>
      <c r="D86" s="4"/>
      <c r="E86" s="4"/>
      <c r="F86" s="4"/>
      <c r="G86" s="4"/>
      <c r="H86" s="4"/>
      <c r="I86" s="4"/>
    </row>
    <row r="87" spans="1:9" ht="15.75" x14ac:dyDescent="0.25">
      <c r="A87" s="4"/>
      <c r="B87" s="4"/>
      <c r="C87" s="4"/>
      <c r="D87" s="4"/>
      <c r="E87" s="4"/>
      <c r="F87" s="4"/>
      <c r="G87" s="4"/>
      <c r="H87" s="4"/>
      <c r="I87" s="4"/>
    </row>
    <row r="88" spans="1:9" ht="15.75" x14ac:dyDescent="0.25">
      <c r="A88" s="4"/>
      <c r="B88" s="4"/>
      <c r="C88" s="4"/>
      <c r="D88" s="4"/>
      <c r="E88" s="4"/>
      <c r="F88" s="4"/>
      <c r="G88" s="4"/>
      <c r="H88" s="4"/>
      <c r="I88" s="4"/>
    </row>
    <row r="89" spans="1:9" ht="15.75" x14ac:dyDescent="0.25">
      <c r="A89" s="4"/>
      <c r="B89" s="4"/>
      <c r="C89" s="4"/>
      <c r="D89" s="4"/>
      <c r="E89" s="4"/>
      <c r="F89" s="4"/>
      <c r="G89" s="4"/>
      <c r="H89" s="4"/>
      <c r="I89" s="4"/>
    </row>
    <row r="90" spans="1:9" ht="15.75" x14ac:dyDescent="0.25">
      <c r="A90" s="4"/>
      <c r="B90" s="4"/>
      <c r="C90" s="4"/>
      <c r="D90" s="4"/>
      <c r="E90" s="4"/>
      <c r="F90" s="4"/>
      <c r="G90" s="4"/>
      <c r="H90" s="4"/>
      <c r="I90" s="4"/>
    </row>
    <row r="91" spans="1:9" ht="15.75" x14ac:dyDescent="0.25">
      <c r="A91" s="4"/>
      <c r="B91" s="4"/>
      <c r="C91" s="4"/>
      <c r="D91" s="4"/>
      <c r="E91" s="4"/>
      <c r="F91" s="4"/>
      <c r="G91" s="4"/>
      <c r="H91" s="4"/>
      <c r="I91" s="4"/>
    </row>
    <row r="92" spans="1:9" ht="15.75" x14ac:dyDescent="0.25">
      <c r="A92" s="4"/>
      <c r="B92" s="4"/>
      <c r="C92" s="4"/>
      <c r="D92" s="4"/>
      <c r="E92" s="4"/>
      <c r="F92" s="4"/>
      <c r="G92" s="4"/>
      <c r="H92" s="4"/>
      <c r="I92" s="4"/>
    </row>
    <row r="93" spans="1:9" ht="15.75" x14ac:dyDescent="0.25">
      <c r="A93" s="4"/>
      <c r="B93" s="4"/>
      <c r="C93" s="4"/>
      <c r="D93" s="4"/>
      <c r="E93" s="4"/>
      <c r="F93" s="4"/>
      <c r="G93" s="4"/>
      <c r="H93" s="4"/>
      <c r="I93" s="4"/>
    </row>
    <row r="94" spans="1:9" ht="15.75" x14ac:dyDescent="0.25">
      <c r="A94" s="4"/>
      <c r="B94" s="4"/>
      <c r="C94" s="4"/>
      <c r="D94" s="4"/>
      <c r="E94" s="4"/>
      <c r="F94" s="4"/>
      <c r="G94" s="4"/>
      <c r="H94" s="4"/>
      <c r="I94" s="4"/>
    </row>
    <row r="95" spans="1:9" ht="15.75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9" ht="15.75" x14ac:dyDescent="0.25">
      <c r="A96" s="4"/>
      <c r="B96" s="4"/>
      <c r="C96" s="4"/>
      <c r="D96" s="4"/>
      <c r="E96" s="4"/>
      <c r="F96" s="4"/>
      <c r="G96" s="4"/>
      <c r="H96" s="4"/>
      <c r="I96" s="4"/>
    </row>
  </sheetData>
  <mergeCells count="8">
    <mergeCell ref="B13:C13"/>
    <mergeCell ref="B14:C14"/>
    <mergeCell ref="B7:C7"/>
    <mergeCell ref="B8:C8"/>
    <mergeCell ref="B9:C9"/>
    <mergeCell ref="B10:C10"/>
    <mergeCell ref="B11:C11"/>
    <mergeCell ref="B12:C12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zoomScale="85" zoomScaleNormal="85" workbookViewId="0">
      <selection activeCell="I17" sqref="I17"/>
    </sheetView>
  </sheetViews>
  <sheetFormatPr defaultRowHeight="15" x14ac:dyDescent="0.25"/>
  <cols>
    <col min="1" max="1" width="6.28515625" customWidth="1"/>
    <col min="2" max="2" width="7.42578125" customWidth="1"/>
    <col min="3" max="3" width="34.85546875" customWidth="1"/>
    <col min="4" max="4" width="12.85546875" customWidth="1"/>
    <col min="5" max="5" width="14.7109375" customWidth="1"/>
    <col min="6" max="6" width="12" customWidth="1"/>
    <col min="7" max="7" width="11.42578125" customWidth="1"/>
    <col min="8" max="8" width="13.5703125" customWidth="1"/>
    <col min="9" max="9" width="12.85546875" customWidth="1"/>
    <col min="10" max="10" width="31.42578125" customWidth="1"/>
    <col min="11" max="11" width="41.42578125" customWidth="1"/>
    <col min="12" max="13" width="9.140625" customWidth="1"/>
  </cols>
  <sheetData>
    <row r="1" spans="1:10" s="3" customFormat="1" ht="17.25" customHeight="1" x14ac:dyDescent="0.2"/>
    <row r="2" spans="1:10" s="2" customFormat="1" ht="15" customHeight="1" x14ac:dyDescent="0.2">
      <c r="A2" s="1" t="s">
        <v>0</v>
      </c>
    </row>
    <row r="3" spans="1:10" s="2" customFormat="1" ht="6.75" customHeight="1" x14ac:dyDescent="0.2">
      <c r="A3" s="1"/>
    </row>
    <row r="4" spans="1:10" s="2" customFormat="1" ht="40.5" customHeight="1" x14ac:dyDescent="0.2">
      <c r="A4" s="189" t="s">
        <v>2</v>
      </c>
      <c r="B4" s="190"/>
      <c r="C4" s="13" t="s">
        <v>70</v>
      </c>
    </row>
    <row r="5" spans="1:10" s="2" customFormat="1" ht="21" customHeight="1" x14ac:dyDescent="0.2">
      <c r="A5" s="1" t="s">
        <v>3</v>
      </c>
    </row>
    <row r="6" spans="1:10" s="2" customFormat="1" ht="6.75" customHeight="1" x14ac:dyDescent="0.2">
      <c r="A6" s="1"/>
    </row>
    <row r="7" spans="1:10" s="2" customFormat="1" ht="26.25" customHeight="1" x14ac:dyDescent="0.2">
      <c r="A7" s="193" t="s">
        <v>4</v>
      </c>
      <c r="B7" s="194"/>
      <c r="C7" s="197" t="s">
        <v>5</v>
      </c>
      <c r="D7" s="120" t="s">
        <v>108</v>
      </c>
      <c r="E7" s="120" t="s">
        <v>109</v>
      </c>
      <c r="F7" s="121" t="s">
        <v>110</v>
      </c>
      <c r="G7" s="121" t="s">
        <v>111</v>
      </c>
      <c r="H7" s="121" t="s">
        <v>112</v>
      </c>
      <c r="I7" s="120" t="s">
        <v>113</v>
      </c>
    </row>
    <row r="8" spans="1:10" s="2" customFormat="1" ht="33" customHeight="1" x14ac:dyDescent="0.2">
      <c r="A8" s="195"/>
      <c r="B8" s="196"/>
      <c r="C8" s="198"/>
      <c r="D8" s="122" t="s">
        <v>1</v>
      </c>
      <c r="E8" s="122" t="s">
        <v>1</v>
      </c>
      <c r="F8" s="123" t="s">
        <v>1</v>
      </c>
      <c r="G8" s="123" t="s">
        <v>1</v>
      </c>
      <c r="H8" s="123" t="s">
        <v>1</v>
      </c>
      <c r="I8" s="122" t="s">
        <v>1</v>
      </c>
    </row>
    <row r="9" spans="1:10" s="133" customFormat="1" ht="18.75" customHeight="1" x14ac:dyDescent="0.2">
      <c r="A9" s="129" t="s">
        <v>71</v>
      </c>
      <c r="B9" s="130"/>
      <c r="C9" s="131"/>
      <c r="D9" s="132"/>
      <c r="E9" s="132"/>
      <c r="F9" s="132"/>
      <c r="G9" s="132"/>
      <c r="H9" s="132"/>
      <c r="I9" s="132"/>
    </row>
    <row r="10" spans="1:10" s="2" customFormat="1" ht="15" customHeight="1" x14ac:dyDescent="0.2">
      <c r="A10" s="199" t="s">
        <v>12</v>
      </c>
      <c r="B10" s="199"/>
      <c r="C10" s="199"/>
      <c r="D10" s="199"/>
      <c r="E10" s="199"/>
      <c r="F10" s="199"/>
      <c r="G10" s="199"/>
      <c r="H10" s="199"/>
      <c r="I10" s="199"/>
    </row>
    <row r="11" spans="1:10" s="2" customFormat="1" ht="24.75" customHeight="1" x14ac:dyDescent="0.2">
      <c r="A11" s="192">
        <v>1096</v>
      </c>
      <c r="B11" s="200"/>
      <c r="C11" s="127" t="s">
        <v>6</v>
      </c>
      <c r="D11" s="181">
        <f t="shared" ref="D11:H11" si="0">D19+D25+D31</f>
        <v>335469.40000000002</v>
      </c>
      <c r="E11" s="181">
        <f t="shared" si="0"/>
        <v>1865645.1</v>
      </c>
      <c r="F11" s="181">
        <f t="shared" si="0"/>
        <v>358000</v>
      </c>
      <c r="G11" s="181">
        <f t="shared" si="0"/>
        <v>882000</v>
      </c>
      <c r="H11" s="181">
        <f t="shared" si="0"/>
        <v>1226404.2</v>
      </c>
      <c r="I11" s="181">
        <f>I19+I25+I31</f>
        <v>1278610.2</v>
      </c>
    </row>
    <row r="12" spans="1:10" s="2" customFormat="1" ht="51" customHeight="1" x14ac:dyDescent="0.2">
      <c r="A12" s="192"/>
      <c r="B12" s="200"/>
      <c r="C12" s="128" t="s">
        <v>36</v>
      </c>
      <c r="D12" s="181"/>
      <c r="E12" s="181"/>
      <c r="F12" s="181"/>
      <c r="G12" s="181"/>
      <c r="H12" s="181"/>
      <c r="I12" s="181"/>
      <c r="J12" s="116"/>
    </row>
    <row r="13" spans="1:10" s="2" customFormat="1" ht="18" customHeight="1" x14ac:dyDescent="0.2">
      <c r="A13" s="192"/>
      <c r="B13" s="200"/>
      <c r="C13" s="127" t="s">
        <v>7</v>
      </c>
      <c r="D13" s="181"/>
      <c r="E13" s="181"/>
      <c r="F13" s="181"/>
      <c r="G13" s="181"/>
      <c r="H13" s="181"/>
      <c r="I13" s="181"/>
      <c r="J13" s="116"/>
    </row>
    <row r="14" spans="1:10" s="2" customFormat="1" ht="48.75" customHeight="1" x14ac:dyDescent="0.2">
      <c r="A14" s="192"/>
      <c r="B14" s="200"/>
      <c r="C14" s="128" t="s">
        <v>37</v>
      </c>
      <c r="D14" s="181"/>
      <c r="E14" s="181"/>
      <c r="F14" s="181"/>
      <c r="G14" s="181"/>
      <c r="H14" s="181"/>
      <c r="I14" s="181"/>
    </row>
    <row r="15" spans="1:10" s="2" customFormat="1" ht="30" customHeight="1" x14ac:dyDescent="0.2">
      <c r="A15" s="192"/>
      <c r="B15" s="200"/>
      <c r="C15" s="127" t="s">
        <v>8</v>
      </c>
      <c r="D15" s="181"/>
      <c r="E15" s="181"/>
      <c r="F15" s="181"/>
      <c r="G15" s="181"/>
      <c r="H15" s="181"/>
      <c r="I15" s="181"/>
    </row>
    <row r="16" spans="1:10" s="2" customFormat="1" ht="60.75" customHeight="1" x14ac:dyDescent="0.2">
      <c r="A16" s="192"/>
      <c r="B16" s="200"/>
      <c r="C16" s="128" t="s">
        <v>38</v>
      </c>
      <c r="D16" s="181"/>
      <c r="E16" s="181"/>
      <c r="F16" s="181"/>
      <c r="G16" s="181"/>
      <c r="H16" s="181"/>
      <c r="I16" s="181"/>
    </row>
    <row r="17" spans="1:18" s="2" customFormat="1" ht="23.25" customHeight="1" x14ac:dyDescent="0.2">
      <c r="A17" s="135" t="s">
        <v>60</v>
      </c>
      <c r="B17" s="135"/>
      <c r="C17" s="127"/>
      <c r="D17" s="136"/>
      <c r="E17" s="136"/>
      <c r="F17" s="136"/>
      <c r="G17" s="136"/>
      <c r="H17" s="136"/>
      <c r="I17" s="136"/>
    </row>
    <row r="18" spans="1:18" s="2" customFormat="1" ht="19.5" customHeight="1" x14ac:dyDescent="0.2">
      <c r="A18" s="127"/>
      <c r="B18" s="127"/>
      <c r="C18" s="127" t="s">
        <v>13</v>
      </c>
      <c r="D18" s="136"/>
      <c r="E18" s="136"/>
      <c r="F18" s="136"/>
      <c r="G18" s="136"/>
      <c r="H18" s="136"/>
      <c r="I18" s="136"/>
    </row>
    <row r="19" spans="1:18" s="2" customFormat="1" ht="21.75" customHeight="1" x14ac:dyDescent="0.2">
      <c r="A19" s="191"/>
      <c r="B19" s="192">
        <v>11001</v>
      </c>
      <c r="C19" s="174" t="s">
        <v>9</v>
      </c>
      <c r="D19" s="183">
        <v>300863</v>
      </c>
      <c r="E19" s="183">
        <v>386070.8</v>
      </c>
      <c r="F19" s="182">
        <v>90000</v>
      </c>
      <c r="G19" s="182">
        <v>220000</v>
      </c>
      <c r="H19" s="182">
        <v>330000</v>
      </c>
      <c r="I19" s="182">
        <v>382206</v>
      </c>
    </row>
    <row r="20" spans="1:18" s="2" customFormat="1" ht="94.5" customHeight="1" x14ac:dyDescent="0.2">
      <c r="A20" s="191"/>
      <c r="B20" s="192"/>
      <c r="C20" s="128" t="s">
        <v>40</v>
      </c>
      <c r="D20" s="183"/>
      <c r="E20" s="183"/>
      <c r="F20" s="182"/>
      <c r="G20" s="182"/>
      <c r="H20" s="182"/>
      <c r="I20" s="182"/>
      <c r="J20" s="201"/>
      <c r="K20" s="201"/>
      <c r="L20" s="19"/>
      <c r="M20" s="19"/>
      <c r="N20" s="19"/>
      <c r="O20" s="19"/>
      <c r="P20" s="19"/>
      <c r="Q20" s="19"/>
      <c r="R20" s="19"/>
    </row>
    <row r="21" spans="1:18" s="2" customFormat="1" ht="20.25" customHeight="1" x14ac:dyDescent="0.2">
      <c r="A21" s="191"/>
      <c r="B21" s="192"/>
      <c r="C21" s="127" t="s">
        <v>10</v>
      </c>
      <c r="D21" s="183"/>
      <c r="E21" s="183"/>
      <c r="F21" s="182"/>
      <c r="G21" s="182"/>
      <c r="H21" s="182"/>
      <c r="I21" s="182"/>
      <c r="J21" s="201"/>
      <c r="K21" s="201"/>
      <c r="L21" s="19"/>
      <c r="M21" s="19"/>
      <c r="N21" s="19"/>
      <c r="O21" s="19"/>
      <c r="P21" s="19"/>
      <c r="Q21" s="19"/>
      <c r="R21" s="19"/>
    </row>
    <row r="22" spans="1:18" s="2" customFormat="1" ht="148.5" customHeight="1" x14ac:dyDescent="0.2">
      <c r="A22" s="191"/>
      <c r="B22" s="192"/>
      <c r="C22" s="128" t="s">
        <v>57</v>
      </c>
      <c r="D22" s="183"/>
      <c r="E22" s="183"/>
      <c r="F22" s="182"/>
      <c r="G22" s="182"/>
      <c r="H22" s="182"/>
      <c r="I22" s="182"/>
      <c r="J22" s="201"/>
      <c r="K22" s="201"/>
      <c r="L22" s="19"/>
      <c r="M22" s="19"/>
      <c r="N22" s="19"/>
      <c r="O22" s="19"/>
      <c r="P22" s="19"/>
      <c r="Q22" s="19"/>
      <c r="R22" s="19"/>
    </row>
    <row r="23" spans="1:18" s="2" customFormat="1" ht="21" customHeight="1" x14ac:dyDescent="0.2">
      <c r="A23" s="191"/>
      <c r="B23" s="192"/>
      <c r="C23" s="127" t="s">
        <v>11</v>
      </c>
      <c r="D23" s="183"/>
      <c r="E23" s="183"/>
      <c r="F23" s="182"/>
      <c r="G23" s="182"/>
      <c r="H23" s="182"/>
      <c r="I23" s="182"/>
      <c r="J23" s="201"/>
      <c r="K23" s="201"/>
      <c r="L23" s="19"/>
      <c r="M23" s="19"/>
      <c r="N23" s="19"/>
      <c r="O23" s="19"/>
      <c r="P23" s="19"/>
      <c r="Q23" s="19"/>
      <c r="R23" s="19"/>
    </row>
    <row r="24" spans="1:18" s="2" customFormat="1" ht="21.75" customHeight="1" x14ac:dyDescent="0.2">
      <c r="A24" s="191"/>
      <c r="B24" s="192"/>
      <c r="C24" s="128" t="s">
        <v>41</v>
      </c>
      <c r="D24" s="183"/>
      <c r="E24" s="183"/>
      <c r="F24" s="182"/>
      <c r="G24" s="182"/>
      <c r="H24" s="182"/>
      <c r="I24" s="182"/>
      <c r="J24" s="201"/>
      <c r="K24" s="201"/>
      <c r="L24" s="19"/>
      <c r="M24" s="19"/>
      <c r="N24" s="19"/>
      <c r="O24" s="19"/>
      <c r="P24" s="19"/>
      <c r="Q24" s="19"/>
      <c r="R24" s="19"/>
    </row>
    <row r="25" spans="1:18" s="2" customFormat="1" ht="17.25" customHeight="1" x14ac:dyDescent="0.2">
      <c r="A25" s="202"/>
      <c r="B25" s="192">
        <v>11002</v>
      </c>
      <c r="C25" s="127" t="s">
        <v>9</v>
      </c>
      <c r="D25" s="183">
        <v>12372.4</v>
      </c>
      <c r="E25" s="183">
        <v>58851.3</v>
      </c>
      <c r="F25" s="183">
        <v>18000</v>
      </c>
      <c r="G25" s="183">
        <v>42000</v>
      </c>
      <c r="H25" s="183">
        <v>58851.3</v>
      </c>
      <c r="I25" s="183">
        <v>58851.3</v>
      </c>
      <c r="J25" s="201"/>
      <c r="K25" s="201"/>
      <c r="L25" s="19"/>
      <c r="M25" s="19"/>
      <c r="N25" s="19"/>
      <c r="O25" s="19"/>
      <c r="P25" s="19"/>
      <c r="Q25" s="19"/>
      <c r="R25" s="19"/>
    </row>
    <row r="26" spans="1:18" s="2" customFormat="1" ht="50.25" customHeight="1" x14ac:dyDescent="0.2">
      <c r="A26" s="202"/>
      <c r="B26" s="192"/>
      <c r="C26" s="128" t="s">
        <v>42</v>
      </c>
      <c r="D26" s="183"/>
      <c r="E26" s="183"/>
      <c r="F26" s="183"/>
      <c r="G26" s="183"/>
      <c r="H26" s="183"/>
      <c r="I26" s="183"/>
    </row>
    <row r="27" spans="1:18" s="2" customFormat="1" ht="20.25" customHeight="1" x14ac:dyDescent="0.2">
      <c r="A27" s="202"/>
      <c r="B27" s="192"/>
      <c r="C27" s="127" t="s">
        <v>10</v>
      </c>
      <c r="D27" s="183"/>
      <c r="E27" s="183"/>
      <c r="F27" s="183"/>
      <c r="G27" s="183"/>
      <c r="H27" s="183"/>
      <c r="I27" s="183"/>
    </row>
    <row r="28" spans="1:18" s="2" customFormat="1" ht="80.25" customHeight="1" x14ac:dyDescent="0.2">
      <c r="A28" s="202"/>
      <c r="B28" s="192"/>
      <c r="C28" s="128" t="s">
        <v>43</v>
      </c>
      <c r="D28" s="183"/>
      <c r="E28" s="183"/>
      <c r="F28" s="183"/>
      <c r="G28" s="183"/>
      <c r="H28" s="183"/>
      <c r="I28" s="183"/>
    </row>
    <row r="29" spans="1:18" s="2" customFormat="1" ht="19.5" customHeight="1" x14ac:dyDescent="0.2">
      <c r="A29" s="202"/>
      <c r="B29" s="192"/>
      <c r="C29" s="127" t="s">
        <v>11</v>
      </c>
      <c r="D29" s="183"/>
      <c r="E29" s="183"/>
      <c r="F29" s="183"/>
      <c r="G29" s="183"/>
      <c r="H29" s="183"/>
      <c r="I29" s="183"/>
    </row>
    <row r="30" spans="1:18" s="2" customFormat="1" ht="18" customHeight="1" x14ac:dyDescent="0.2">
      <c r="A30" s="202"/>
      <c r="B30" s="192"/>
      <c r="C30" s="128" t="s">
        <v>41</v>
      </c>
      <c r="D30" s="183"/>
      <c r="E30" s="183"/>
      <c r="F30" s="183"/>
      <c r="G30" s="183"/>
      <c r="H30" s="183"/>
      <c r="I30" s="183"/>
    </row>
    <row r="31" spans="1:18" s="173" customFormat="1" ht="24" customHeight="1" x14ac:dyDescent="0.2">
      <c r="A31" s="184"/>
      <c r="B31" s="188">
        <v>11003</v>
      </c>
      <c r="C31" s="172" t="s">
        <v>9</v>
      </c>
      <c r="D31" s="183">
        <v>22234</v>
      </c>
      <c r="E31" s="183">
        <v>1420723</v>
      </c>
      <c r="F31" s="185">
        <v>250000</v>
      </c>
      <c r="G31" s="185">
        <v>620000</v>
      </c>
      <c r="H31" s="183">
        <v>837552.9</v>
      </c>
      <c r="I31" s="183">
        <v>837552.9</v>
      </c>
    </row>
    <row r="32" spans="1:18" s="173" customFormat="1" ht="48" customHeight="1" x14ac:dyDescent="0.2">
      <c r="A32" s="184"/>
      <c r="B32" s="188"/>
      <c r="C32" s="172" t="s">
        <v>44</v>
      </c>
      <c r="D32" s="183"/>
      <c r="E32" s="183"/>
      <c r="F32" s="186"/>
      <c r="G32" s="186"/>
      <c r="H32" s="183"/>
      <c r="I32" s="183"/>
    </row>
    <row r="33" spans="1:9" s="173" customFormat="1" ht="21.75" customHeight="1" x14ac:dyDescent="0.2">
      <c r="A33" s="184"/>
      <c r="B33" s="188"/>
      <c r="C33" s="172" t="s">
        <v>10</v>
      </c>
      <c r="D33" s="183"/>
      <c r="E33" s="183"/>
      <c r="F33" s="186"/>
      <c r="G33" s="186"/>
      <c r="H33" s="183"/>
      <c r="I33" s="183"/>
    </row>
    <row r="34" spans="1:9" s="173" customFormat="1" ht="62.25" customHeight="1" x14ac:dyDescent="0.2">
      <c r="A34" s="184"/>
      <c r="B34" s="188"/>
      <c r="C34" s="172" t="s">
        <v>45</v>
      </c>
      <c r="D34" s="183"/>
      <c r="E34" s="183"/>
      <c r="F34" s="186"/>
      <c r="G34" s="186"/>
      <c r="H34" s="183"/>
      <c r="I34" s="183"/>
    </row>
    <row r="35" spans="1:9" s="173" customFormat="1" ht="19.5" customHeight="1" x14ac:dyDescent="0.2">
      <c r="A35" s="184"/>
      <c r="B35" s="188"/>
      <c r="C35" s="172" t="s">
        <v>11</v>
      </c>
      <c r="D35" s="183"/>
      <c r="E35" s="183"/>
      <c r="F35" s="186"/>
      <c r="G35" s="186"/>
      <c r="H35" s="183"/>
      <c r="I35" s="183"/>
    </row>
    <row r="36" spans="1:9" s="173" customFormat="1" ht="19.5" customHeight="1" x14ac:dyDescent="0.2">
      <c r="A36" s="184"/>
      <c r="B36" s="188"/>
      <c r="C36" s="172" t="s">
        <v>41</v>
      </c>
      <c r="D36" s="183"/>
      <c r="E36" s="183"/>
      <c r="F36" s="187"/>
      <c r="G36" s="187"/>
      <c r="H36" s="183"/>
      <c r="I36" s="183"/>
    </row>
    <row r="37" spans="1:9" ht="15.75" x14ac:dyDescent="0.25">
      <c r="A37" s="7"/>
      <c r="B37" s="7"/>
      <c r="C37" s="7"/>
      <c r="D37" s="7"/>
      <c r="E37" s="7"/>
      <c r="F37" s="7"/>
      <c r="G37" s="7"/>
      <c r="H37" s="7"/>
      <c r="I37" s="7"/>
    </row>
    <row r="38" spans="1:9" ht="15.75" x14ac:dyDescent="0.25">
      <c r="A38" s="7"/>
      <c r="B38" s="7"/>
      <c r="C38" s="7"/>
      <c r="D38" s="7"/>
      <c r="E38" s="7"/>
      <c r="F38" s="7"/>
      <c r="G38" s="7"/>
      <c r="H38" s="7"/>
      <c r="I38" s="7"/>
    </row>
    <row r="39" spans="1:9" ht="15.75" x14ac:dyDescent="0.25">
      <c r="A39" s="7"/>
      <c r="B39" s="7"/>
      <c r="C39" s="7"/>
      <c r="D39" s="7"/>
      <c r="E39" s="7"/>
      <c r="F39" s="7"/>
      <c r="G39" s="7"/>
      <c r="H39" s="7"/>
      <c r="I39" s="7"/>
    </row>
    <row r="40" spans="1:9" ht="15.75" x14ac:dyDescent="0.25">
      <c r="A40" s="7"/>
      <c r="B40" s="7"/>
      <c r="C40" s="7"/>
      <c r="D40" s="7"/>
      <c r="E40" s="7"/>
      <c r="F40" s="7"/>
      <c r="G40" s="7"/>
      <c r="H40" s="7"/>
      <c r="I40" s="7"/>
    </row>
    <row r="41" spans="1:9" ht="15.75" x14ac:dyDescent="0.25">
      <c r="A41" s="7"/>
      <c r="B41" s="7"/>
      <c r="C41" s="7"/>
      <c r="D41" s="7"/>
      <c r="E41" s="7"/>
      <c r="F41" s="7"/>
      <c r="G41" s="7"/>
      <c r="H41" s="7"/>
      <c r="I41" s="7"/>
    </row>
    <row r="42" spans="1:9" ht="15.75" x14ac:dyDescent="0.25">
      <c r="A42" s="7"/>
      <c r="B42" s="7"/>
      <c r="C42" s="7"/>
      <c r="D42" s="7"/>
      <c r="E42" s="7"/>
      <c r="F42" s="7"/>
      <c r="G42" s="7"/>
      <c r="H42" s="7"/>
      <c r="I42" s="7"/>
    </row>
    <row r="43" spans="1:9" ht="15.75" x14ac:dyDescent="0.25">
      <c r="A43" s="7"/>
      <c r="B43" s="7"/>
      <c r="C43" s="7"/>
      <c r="D43" s="7"/>
      <c r="E43" s="7"/>
      <c r="F43" s="7"/>
      <c r="G43" s="7"/>
      <c r="H43" s="7"/>
      <c r="I43" s="7"/>
    </row>
    <row r="44" spans="1:9" ht="15.75" x14ac:dyDescent="0.25">
      <c r="A44" s="7"/>
      <c r="B44" s="7"/>
      <c r="C44" s="7"/>
      <c r="D44" s="7"/>
      <c r="E44" s="7"/>
      <c r="F44" s="7"/>
      <c r="G44" s="7"/>
      <c r="H44" s="7"/>
      <c r="I44" s="7"/>
    </row>
    <row r="45" spans="1:9" ht="15.75" x14ac:dyDescent="0.25">
      <c r="A45" s="7"/>
      <c r="B45" s="7"/>
      <c r="C45" s="7"/>
      <c r="D45" s="7"/>
      <c r="E45" s="7"/>
      <c r="F45" s="7"/>
      <c r="G45" s="7"/>
      <c r="H45" s="7"/>
      <c r="I45" s="7"/>
    </row>
    <row r="46" spans="1:9" ht="15.75" x14ac:dyDescent="0.25">
      <c r="A46" s="7"/>
      <c r="B46" s="7"/>
      <c r="C46" s="7"/>
      <c r="D46" s="7"/>
      <c r="E46" s="7"/>
      <c r="F46" s="7"/>
      <c r="G46" s="7"/>
      <c r="H46" s="7"/>
      <c r="I46" s="7"/>
    </row>
    <row r="47" spans="1:9" ht="15.75" x14ac:dyDescent="0.25">
      <c r="A47" s="7"/>
      <c r="B47" s="7"/>
      <c r="C47" s="7"/>
      <c r="D47" s="7"/>
      <c r="E47" s="7"/>
      <c r="F47" s="7"/>
      <c r="G47" s="7"/>
      <c r="H47" s="7"/>
      <c r="I47" s="7"/>
    </row>
    <row r="48" spans="1:9" ht="15.75" x14ac:dyDescent="0.25">
      <c r="A48" s="7"/>
      <c r="B48" s="7"/>
      <c r="C48" s="7"/>
      <c r="D48" s="7"/>
      <c r="E48" s="7"/>
      <c r="F48" s="7"/>
      <c r="G48" s="7"/>
      <c r="H48" s="7"/>
      <c r="I48" s="7"/>
    </row>
    <row r="49" spans="1:9" ht="15.75" x14ac:dyDescent="0.25">
      <c r="A49" s="7"/>
      <c r="B49" s="7"/>
      <c r="C49" s="7"/>
      <c r="D49" s="7"/>
      <c r="E49" s="7"/>
      <c r="F49" s="7"/>
      <c r="G49" s="7"/>
      <c r="H49" s="7"/>
      <c r="I49" s="7"/>
    </row>
    <row r="50" spans="1:9" ht="15.75" x14ac:dyDescent="0.25">
      <c r="A50" s="7"/>
      <c r="B50" s="7"/>
      <c r="C50" s="7"/>
      <c r="D50" s="7"/>
      <c r="E50" s="7"/>
      <c r="F50" s="7"/>
      <c r="G50" s="7"/>
      <c r="H50" s="7"/>
      <c r="I50" s="7"/>
    </row>
    <row r="51" spans="1:9" ht="15.75" x14ac:dyDescent="0.25">
      <c r="A51" s="7"/>
      <c r="B51" s="7"/>
      <c r="C51" s="7"/>
      <c r="D51" s="7"/>
      <c r="E51" s="7"/>
      <c r="F51" s="7"/>
      <c r="G51" s="7"/>
      <c r="H51" s="7"/>
      <c r="I51" s="7"/>
    </row>
    <row r="52" spans="1:9" ht="15.75" x14ac:dyDescent="0.25">
      <c r="A52" s="7"/>
      <c r="B52" s="7"/>
      <c r="C52" s="7"/>
      <c r="D52" s="7"/>
      <c r="E52" s="7"/>
      <c r="F52" s="7"/>
      <c r="G52" s="7"/>
      <c r="H52" s="7"/>
      <c r="I52" s="7"/>
    </row>
    <row r="53" spans="1:9" ht="15.75" x14ac:dyDescent="0.25">
      <c r="A53" s="7"/>
      <c r="B53" s="7"/>
      <c r="C53" s="7"/>
      <c r="D53" s="7"/>
      <c r="E53" s="7"/>
      <c r="F53" s="7"/>
      <c r="G53" s="7"/>
      <c r="H53" s="7"/>
      <c r="I53" s="7"/>
    </row>
    <row r="54" spans="1:9" ht="15.75" x14ac:dyDescent="0.25">
      <c r="A54" s="7"/>
      <c r="B54" s="7"/>
      <c r="C54" s="7"/>
      <c r="D54" s="7"/>
      <c r="E54" s="7"/>
      <c r="F54" s="7"/>
      <c r="G54" s="7"/>
      <c r="H54" s="7"/>
      <c r="I54" s="7"/>
    </row>
    <row r="55" spans="1:9" ht="15.75" x14ac:dyDescent="0.25">
      <c r="A55" s="7"/>
      <c r="B55" s="7"/>
      <c r="C55" s="7"/>
      <c r="D55" s="7"/>
      <c r="E55" s="7"/>
      <c r="F55" s="7"/>
      <c r="G55" s="7"/>
      <c r="H55" s="7"/>
      <c r="I55" s="7"/>
    </row>
    <row r="56" spans="1:9" ht="15.75" x14ac:dyDescent="0.25">
      <c r="A56" s="7"/>
      <c r="B56" s="7"/>
      <c r="C56" s="7"/>
      <c r="D56" s="7"/>
      <c r="E56" s="7"/>
      <c r="F56" s="7"/>
      <c r="G56" s="7"/>
      <c r="H56" s="7"/>
      <c r="I56" s="7"/>
    </row>
    <row r="57" spans="1:9" ht="15.75" x14ac:dyDescent="0.25">
      <c r="A57" s="7"/>
      <c r="B57" s="7"/>
      <c r="C57" s="7"/>
      <c r="D57" s="7"/>
      <c r="E57" s="7"/>
      <c r="F57" s="7"/>
      <c r="G57" s="7"/>
      <c r="H57" s="7"/>
      <c r="I57" s="7"/>
    </row>
    <row r="58" spans="1:9" ht="15.75" x14ac:dyDescent="0.25">
      <c r="A58" s="7"/>
      <c r="B58" s="7"/>
      <c r="C58" s="7"/>
      <c r="D58" s="7"/>
      <c r="E58" s="7"/>
      <c r="F58" s="7"/>
      <c r="G58" s="7"/>
      <c r="H58" s="7"/>
      <c r="I58" s="7"/>
    </row>
    <row r="59" spans="1:9" ht="15.75" x14ac:dyDescent="0.25">
      <c r="A59" s="7"/>
      <c r="B59" s="7"/>
      <c r="C59" s="7"/>
      <c r="D59" s="7"/>
      <c r="E59" s="7"/>
      <c r="F59" s="7"/>
      <c r="G59" s="7"/>
      <c r="H59" s="7"/>
      <c r="I59" s="7"/>
    </row>
    <row r="60" spans="1:9" ht="15.75" x14ac:dyDescent="0.25">
      <c r="A60" s="7"/>
      <c r="B60" s="7"/>
      <c r="C60" s="7"/>
      <c r="D60" s="7"/>
      <c r="E60" s="7"/>
      <c r="F60" s="7"/>
      <c r="G60" s="7"/>
      <c r="H60" s="7"/>
      <c r="I60" s="7"/>
    </row>
    <row r="61" spans="1:9" ht="15.75" x14ac:dyDescent="0.25">
      <c r="A61" s="7"/>
      <c r="B61" s="7"/>
      <c r="C61" s="7"/>
      <c r="D61" s="7"/>
      <c r="E61" s="7"/>
      <c r="F61" s="7"/>
      <c r="G61" s="7"/>
      <c r="H61" s="7"/>
      <c r="I61" s="7"/>
    </row>
    <row r="62" spans="1:9" ht="15.75" x14ac:dyDescent="0.25">
      <c r="A62" s="7"/>
      <c r="B62" s="7"/>
      <c r="C62" s="7"/>
      <c r="D62" s="7"/>
      <c r="E62" s="7"/>
      <c r="F62" s="7"/>
      <c r="G62" s="7"/>
      <c r="H62" s="7"/>
      <c r="I62" s="7"/>
    </row>
    <row r="63" spans="1:9" ht="15.75" x14ac:dyDescent="0.25">
      <c r="A63" s="7"/>
      <c r="B63" s="7"/>
      <c r="C63" s="7"/>
      <c r="D63" s="7"/>
      <c r="E63" s="7"/>
      <c r="F63" s="7"/>
      <c r="G63" s="7"/>
      <c r="H63" s="7"/>
      <c r="I63" s="7"/>
    </row>
    <row r="64" spans="1:9" ht="15.75" x14ac:dyDescent="0.25">
      <c r="A64" s="7"/>
      <c r="B64" s="7"/>
      <c r="C64" s="7"/>
      <c r="D64" s="7"/>
      <c r="E64" s="7"/>
      <c r="F64" s="7"/>
      <c r="G64" s="7"/>
      <c r="H64" s="7"/>
      <c r="I64" s="7"/>
    </row>
    <row r="65" spans="1:9" ht="15.75" x14ac:dyDescent="0.25">
      <c r="A65" s="7"/>
      <c r="B65" s="7"/>
      <c r="C65" s="7"/>
      <c r="D65" s="7"/>
      <c r="E65" s="7"/>
      <c r="F65" s="7"/>
      <c r="G65" s="7"/>
      <c r="H65" s="7"/>
      <c r="I65" s="7"/>
    </row>
    <row r="66" spans="1:9" ht="15.75" x14ac:dyDescent="0.25">
      <c r="A66" s="7"/>
      <c r="B66" s="7"/>
      <c r="C66" s="7"/>
      <c r="D66" s="7"/>
      <c r="E66" s="7"/>
      <c r="F66" s="7"/>
      <c r="G66" s="7"/>
      <c r="H66" s="7"/>
      <c r="I66" s="7"/>
    </row>
    <row r="67" spans="1:9" ht="15.75" x14ac:dyDescent="0.25">
      <c r="A67" s="7"/>
      <c r="B67" s="7"/>
      <c r="C67" s="7"/>
      <c r="D67" s="7"/>
      <c r="E67" s="7"/>
      <c r="F67" s="7"/>
      <c r="G67" s="7"/>
      <c r="H67" s="7"/>
      <c r="I67" s="7"/>
    </row>
    <row r="68" spans="1:9" ht="15.75" x14ac:dyDescent="0.25">
      <c r="A68" s="7"/>
      <c r="B68" s="7"/>
      <c r="C68" s="7"/>
      <c r="D68" s="7"/>
      <c r="E68" s="7"/>
      <c r="F68" s="7"/>
      <c r="G68" s="7"/>
      <c r="H68" s="7"/>
      <c r="I68" s="7"/>
    </row>
    <row r="69" spans="1:9" ht="15.75" x14ac:dyDescent="0.25">
      <c r="A69" s="7"/>
      <c r="B69" s="7"/>
      <c r="C69" s="7"/>
      <c r="D69" s="7"/>
      <c r="E69" s="7"/>
      <c r="F69" s="7"/>
      <c r="G69" s="7"/>
      <c r="H69" s="7"/>
      <c r="I69" s="7"/>
    </row>
    <row r="70" spans="1:9" ht="15.75" x14ac:dyDescent="0.25">
      <c r="A70" s="7"/>
      <c r="B70" s="7"/>
      <c r="C70" s="7"/>
      <c r="D70" s="7"/>
      <c r="E70" s="7"/>
      <c r="F70" s="7"/>
      <c r="G70" s="7"/>
      <c r="H70" s="7"/>
      <c r="I70" s="7"/>
    </row>
    <row r="71" spans="1:9" ht="15.75" x14ac:dyDescent="0.25">
      <c r="A71" s="7"/>
      <c r="B71" s="7"/>
      <c r="C71" s="7"/>
      <c r="D71" s="7"/>
      <c r="E71" s="7"/>
      <c r="F71" s="7"/>
      <c r="G71" s="7"/>
      <c r="H71" s="7"/>
      <c r="I71" s="7"/>
    </row>
    <row r="72" spans="1:9" ht="15.75" x14ac:dyDescent="0.25">
      <c r="A72" s="7"/>
      <c r="B72" s="7"/>
      <c r="C72" s="7"/>
      <c r="D72" s="7"/>
      <c r="E72" s="7"/>
      <c r="F72" s="7"/>
      <c r="G72" s="7"/>
      <c r="H72" s="7"/>
      <c r="I72" s="7"/>
    </row>
    <row r="73" spans="1:9" ht="15.75" x14ac:dyDescent="0.25">
      <c r="A73" s="7"/>
      <c r="B73" s="7"/>
      <c r="C73" s="7"/>
      <c r="D73" s="7"/>
      <c r="E73" s="7"/>
      <c r="F73" s="7"/>
      <c r="G73" s="7"/>
      <c r="H73" s="7"/>
      <c r="I73" s="7"/>
    </row>
    <row r="74" spans="1:9" ht="15.75" x14ac:dyDescent="0.25">
      <c r="A74" s="7"/>
      <c r="B74" s="7"/>
      <c r="C74" s="7"/>
      <c r="D74" s="7"/>
      <c r="E74" s="7"/>
      <c r="F74" s="7"/>
      <c r="G74" s="7"/>
      <c r="H74" s="7"/>
      <c r="I74" s="7"/>
    </row>
    <row r="75" spans="1:9" ht="15.75" x14ac:dyDescent="0.25">
      <c r="A75" s="4"/>
      <c r="B75" s="4"/>
      <c r="C75" s="4"/>
      <c r="D75" s="4"/>
      <c r="E75" s="4"/>
      <c r="F75" s="4"/>
      <c r="G75" s="4"/>
      <c r="H75" s="4"/>
      <c r="I75" s="4"/>
    </row>
    <row r="76" spans="1:9" ht="15.75" x14ac:dyDescent="0.25">
      <c r="A76" s="4"/>
      <c r="B76" s="4"/>
      <c r="C76" s="4"/>
      <c r="D76" s="4"/>
      <c r="E76" s="4"/>
      <c r="F76" s="4"/>
      <c r="G76" s="4"/>
      <c r="H76" s="4"/>
      <c r="I76" s="4"/>
    </row>
    <row r="77" spans="1:9" ht="15.75" x14ac:dyDescent="0.25">
      <c r="A77" s="4"/>
      <c r="B77" s="4"/>
      <c r="C77" s="4"/>
      <c r="D77" s="4"/>
      <c r="E77" s="4"/>
      <c r="F77" s="4"/>
      <c r="G77" s="4"/>
      <c r="H77" s="4"/>
      <c r="I77" s="4"/>
    </row>
    <row r="78" spans="1:9" ht="15.75" x14ac:dyDescent="0.25">
      <c r="A78" s="4"/>
      <c r="B78" s="4"/>
      <c r="C78" s="4"/>
      <c r="D78" s="4"/>
      <c r="E78" s="4"/>
      <c r="F78" s="4"/>
      <c r="G78" s="4"/>
      <c r="H78" s="4"/>
      <c r="I78" s="4"/>
    </row>
    <row r="79" spans="1:9" ht="15.75" x14ac:dyDescent="0.25">
      <c r="A79" s="4"/>
      <c r="B79" s="4"/>
      <c r="C79" s="4"/>
      <c r="D79" s="4"/>
      <c r="E79" s="4"/>
      <c r="F79" s="4"/>
      <c r="G79" s="4"/>
      <c r="H79" s="4"/>
      <c r="I79" s="4"/>
    </row>
    <row r="80" spans="1:9" ht="15.75" x14ac:dyDescent="0.25">
      <c r="A80" s="4"/>
      <c r="B80" s="4"/>
      <c r="C80" s="4"/>
      <c r="D80" s="4"/>
      <c r="E80" s="4"/>
      <c r="F80" s="4"/>
      <c r="G80" s="4"/>
      <c r="H80" s="4"/>
      <c r="I80" s="4"/>
    </row>
    <row r="81" spans="1:9" ht="15.75" x14ac:dyDescent="0.25">
      <c r="A81" s="4"/>
      <c r="B81" s="4"/>
      <c r="C81" s="4"/>
      <c r="D81" s="4"/>
      <c r="E81" s="4"/>
      <c r="F81" s="4"/>
      <c r="G81" s="4"/>
      <c r="H81" s="4"/>
      <c r="I81" s="4"/>
    </row>
    <row r="82" spans="1:9" ht="15.75" x14ac:dyDescent="0.25">
      <c r="A82" s="4"/>
      <c r="B82" s="4"/>
      <c r="C82" s="4"/>
      <c r="D82" s="4"/>
      <c r="E82" s="4"/>
      <c r="F82" s="4"/>
      <c r="G82" s="4"/>
      <c r="H82" s="4"/>
      <c r="I82" s="4"/>
    </row>
    <row r="83" spans="1:9" ht="15.75" x14ac:dyDescent="0.25">
      <c r="A83" s="4"/>
      <c r="B83" s="4"/>
      <c r="C83" s="4"/>
      <c r="D83" s="4"/>
      <c r="E83" s="4"/>
      <c r="F83" s="4"/>
      <c r="G83" s="4"/>
      <c r="H83" s="4"/>
      <c r="I83" s="4"/>
    </row>
    <row r="84" spans="1:9" ht="15.75" x14ac:dyDescent="0.25">
      <c r="A84" s="4"/>
      <c r="B84" s="4"/>
      <c r="C84" s="4"/>
      <c r="D84" s="4"/>
      <c r="E84" s="4"/>
      <c r="F84" s="4"/>
      <c r="G84" s="4"/>
      <c r="H84" s="4"/>
      <c r="I84" s="4"/>
    </row>
    <row r="85" spans="1:9" ht="15.75" x14ac:dyDescent="0.25">
      <c r="A85" s="4"/>
      <c r="B85" s="4"/>
      <c r="C85" s="4"/>
      <c r="D85" s="4"/>
      <c r="E85" s="4"/>
      <c r="F85" s="4"/>
      <c r="G85" s="4"/>
      <c r="H85" s="4"/>
      <c r="I85" s="4"/>
    </row>
    <row r="86" spans="1:9" ht="15.75" x14ac:dyDescent="0.25">
      <c r="A86" s="4"/>
      <c r="B86" s="4"/>
      <c r="C86" s="4"/>
      <c r="D86" s="4"/>
      <c r="E86" s="4"/>
      <c r="F86" s="4"/>
      <c r="G86" s="4"/>
      <c r="H86" s="4"/>
      <c r="I86" s="4"/>
    </row>
    <row r="87" spans="1:9" ht="15.75" x14ac:dyDescent="0.25">
      <c r="A87" s="4"/>
      <c r="B87" s="4"/>
      <c r="C87" s="4"/>
      <c r="D87" s="4"/>
      <c r="E87" s="4"/>
      <c r="F87" s="4"/>
      <c r="G87" s="4"/>
      <c r="H87" s="4"/>
      <c r="I87" s="4"/>
    </row>
    <row r="88" spans="1:9" ht="15.75" x14ac:dyDescent="0.25">
      <c r="A88" s="4"/>
      <c r="B88" s="4"/>
      <c r="C88" s="4"/>
      <c r="D88" s="4"/>
      <c r="E88" s="4"/>
      <c r="F88" s="4"/>
      <c r="G88" s="4"/>
      <c r="H88" s="4"/>
      <c r="I88" s="4"/>
    </row>
    <row r="89" spans="1:9" ht="15.75" x14ac:dyDescent="0.25">
      <c r="A89" s="4"/>
      <c r="B89" s="4"/>
      <c r="C89" s="4"/>
      <c r="D89" s="4"/>
      <c r="E89" s="4"/>
      <c r="F89" s="4"/>
      <c r="G89" s="4"/>
      <c r="H89" s="4"/>
      <c r="I89" s="4"/>
    </row>
  </sheetData>
  <mergeCells count="39">
    <mergeCell ref="J20:J25"/>
    <mergeCell ref="K20:K25"/>
    <mergeCell ref="A25:A30"/>
    <mergeCell ref="B25:B30"/>
    <mergeCell ref="D25:D30"/>
    <mergeCell ref="E25:E30"/>
    <mergeCell ref="G25:G30"/>
    <mergeCell ref="F25:F30"/>
    <mergeCell ref="A4:B4"/>
    <mergeCell ref="A19:A24"/>
    <mergeCell ref="B19:B24"/>
    <mergeCell ref="D19:D24"/>
    <mergeCell ref="E19:E24"/>
    <mergeCell ref="A7:B8"/>
    <mergeCell ref="C7:C8"/>
    <mergeCell ref="A10:B10"/>
    <mergeCell ref="C10:I10"/>
    <mergeCell ref="A11:A16"/>
    <mergeCell ref="B11:B16"/>
    <mergeCell ref="G11:G16"/>
    <mergeCell ref="D11:D16"/>
    <mergeCell ref="E11:E16"/>
    <mergeCell ref="F11:F16"/>
    <mergeCell ref="H11:H16"/>
    <mergeCell ref="A31:A36"/>
    <mergeCell ref="G31:G36"/>
    <mergeCell ref="B31:B36"/>
    <mergeCell ref="D31:D36"/>
    <mergeCell ref="E31:E36"/>
    <mergeCell ref="F31:F36"/>
    <mergeCell ref="I11:I16"/>
    <mergeCell ref="F19:F24"/>
    <mergeCell ref="H31:H36"/>
    <mergeCell ref="I31:I36"/>
    <mergeCell ref="H25:H30"/>
    <mergeCell ref="I25:I30"/>
    <mergeCell ref="G19:G24"/>
    <mergeCell ref="H19:H24"/>
    <mergeCell ref="I19:I24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0" workbookViewId="0">
      <selection activeCell="I13" sqref="I13"/>
    </sheetView>
  </sheetViews>
  <sheetFormatPr defaultRowHeight="15" x14ac:dyDescent="0.25"/>
  <cols>
    <col min="1" max="1" width="0.140625" customWidth="1"/>
    <col min="2" max="2" width="14.5703125" style="3" customWidth="1"/>
    <col min="3" max="3" width="17" style="3" customWidth="1"/>
    <col min="4" max="4" width="26.85546875" style="3" customWidth="1"/>
    <col min="5" max="5" width="7.28515625" style="3" customWidth="1"/>
    <col min="6" max="6" width="6.28515625" style="3" customWidth="1"/>
    <col min="7" max="7" width="6" style="3" customWidth="1"/>
    <col min="8" max="8" width="6.42578125" style="3" customWidth="1"/>
    <col min="9" max="9" width="34.85546875" style="3" customWidth="1"/>
    <col min="10" max="10" width="22.85546875" style="3" customWidth="1"/>
  </cols>
  <sheetData>
    <row r="1" spans="1:10" ht="19.5" customHeight="1" x14ac:dyDescent="0.25">
      <c r="B1" s="1" t="s">
        <v>0</v>
      </c>
    </row>
    <row r="2" spans="1:10" ht="9" customHeight="1" x14ac:dyDescent="0.25"/>
    <row r="3" spans="1:10" ht="24" customHeight="1" x14ac:dyDescent="0.25">
      <c r="B3" s="5" t="s">
        <v>14</v>
      </c>
      <c r="C3" s="13">
        <v>105005</v>
      </c>
    </row>
    <row r="4" spans="1:10" ht="31.5" customHeight="1" x14ac:dyDescent="0.25">
      <c r="B4" s="5" t="s">
        <v>2</v>
      </c>
      <c r="C4" s="69" t="s">
        <v>39</v>
      </c>
    </row>
    <row r="5" spans="1:10" ht="5.25" customHeight="1" x14ac:dyDescent="0.25"/>
    <row r="6" spans="1:10" x14ac:dyDescent="0.25">
      <c r="C6" s="1" t="s">
        <v>15</v>
      </c>
    </row>
    <row r="7" spans="1:10" s="21" customFormat="1" ht="6" customHeight="1" thickBot="1" x14ac:dyDescent="0.3">
      <c r="B7" s="144"/>
      <c r="C7" s="145"/>
      <c r="D7" s="144"/>
      <c r="E7" s="144"/>
      <c r="F7" s="144"/>
      <c r="G7" s="144"/>
      <c r="H7" s="144"/>
      <c r="I7" s="144"/>
      <c r="J7" s="144"/>
    </row>
    <row r="8" spans="1:10" s="20" customFormat="1" ht="51" customHeight="1" x14ac:dyDescent="0.2">
      <c r="B8" s="47" t="s">
        <v>73</v>
      </c>
      <c r="C8" s="48" t="s">
        <v>74</v>
      </c>
      <c r="D8" s="49" t="s">
        <v>75</v>
      </c>
      <c r="E8" s="50"/>
      <c r="F8" s="50"/>
      <c r="G8" s="50"/>
      <c r="H8" s="50"/>
      <c r="I8" s="51" t="s">
        <v>76</v>
      </c>
      <c r="J8" s="51" t="s">
        <v>120</v>
      </c>
    </row>
    <row r="9" spans="1:10" s="20" customFormat="1" ht="12.75" customHeight="1" x14ac:dyDescent="0.2">
      <c r="B9" s="52"/>
      <c r="C9" s="53"/>
      <c r="D9" s="46" t="s">
        <v>77</v>
      </c>
      <c r="E9" s="54" t="s">
        <v>78</v>
      </c>
      <c r="F9" s="55"/>
      <c r="G9" s="54" t="s">
        <v>79</v>
      </c>
      <c r="H9" s="56"/>
      <c r="I9" s="57"/>
      <c r="J9" s="57"/>
    </row>
    <row r="10" spans="1:10" s="20" customFormat="1" ht="13.5" customHeight="1" x14ac:dyDescent="0.2">
      <c r="B10" s="52"/>
      <c r="C10" s="53"/>
      <c r="D10" s="53"/>
      <c r="E10" s="46" t="s">
        <v>80</v>
      </c>
      <c r="F10" s="46" t="s">
        <v>81</v>
      </c>
      <c r="G10" s="46" t="s">
        <v>80</v>
      </c>
      <c r="H10" s="124" t="s">
        <v>81</v>
      </c>
      <c r="I10" s="57"/>
      <c r="J10" s="57"/>
    </row>
    <row r="11" spans="1:10" s="11" customFormat="1" ht="103.5" customHeight="1" x14ac:dyDescent="0.2">
      <c r="A11" s="126"/>
      <c r="B11" s="161" t="s">
        <v>37</v>
      </c>
      <c r="C11" s="203" t="s">
        <v>88</v>
      </c>
      <c r="D11" s="169" t="s">
        <v>61</v>
      </c>
      <c r="E11" s="166">
        <v>50</v>
      </c>
      <c r="F11" s="166" t="s">
        <v>119</v>
      </c>
      <c r="G11" s="166">
        <v>60</v>
      </c>
      <c r="H11" s="166" t="s">
        <v>118</v>
      </c>
      <c r="I11" s="162"/>
      <c r="J11" s="160"/>
    </row>
    <row r="12" spans="1:10" s="11" customFormat="1" ht="186" customHeight="1" x14ac:dyDescent="0.2">
      <c r="A12" s="126"/>
      <c r="B12" s="163"/>
      <c r="C12" s="204"/>
      <c r="D12" s="165" t="s">
        <v>125</v>
      </c>
      <c r="E12" s="170"/>
      <c r="F12" s="170"/>
      <c r="G12" s="170"/>
      <c r="H12" s="170"/>
      <c r="I12" s="171" t="s">
        <v>95</v>
      </c>
      <c r="J12" s="158" t="s">
        <v>124</v>
      </c>
    </row>
    <row r="13" spans="1:10" s="11" customFormat="1" ht="173.25" customHeight="1" x14ac:dyDescent="0.2">
      <c r="A13" s="126"/>
      <c r="B13" s="164"/>
      <c r="C13" s="204"/>
      <c r="D13" s="159" t="s">
        <v>126</v>
      </c>
      <c r="E13" s="167">
        <v>65</v>
      </c>
      <c r="F13" s="168" t="s">
        <v>122</v>
      </c>
      <c r="G13" s="168">
        <v>65</v>
      </c>
      <c r="H13" s="168" t="s">
        <v>118</v>
      </c>
      <c r="I13" s="158" t="s">
        <v>121</v>
      </c>
      <c r="J13" s="158" t="s">
        <v>123</v>
      </c>
    </row>
    <row r="14" spans="1:10" ht="65.25" customHeight="1" x14ac:dyDescent="0.25">
      <c r="B14" s="157"/>
      <c r="C14" s="155"/>
      <c r="D14" s="154" t="s">
        <v>69</v>
      </c>
      <c r="E14" s="16">
        <v>0</v>
      </c>
      <c r="F14" s="125" t="s">
        <v>119</v>
      </c>
      <c r="G14" s="16">
        <v>0</v>
      </c>
      <c r="H14" s="125" t="s">
        <v>118</v>
      </c>
      <c r="I14" s="141"/>
      <c r="J14" s="146"/>
    </row>
    <row r="15" spans="1:10" ht="159" customHeight="1" x14ac:dyDescent="0.25">
      <c r="B15" s="156"/>
      <c r="C15" s="156"/>
      <c r="D15" s="154" t="s">
        <v>127</v>
      </c>
      <c r="E15" s="16" t="s">
        <v>59</v>
      </c>
      <c r="F15" s="125" t="s">
        <v>119</v>
      </c>
      <c r="G15" s="16">
        <v>7</v>
      </c>
      <c r="H15" s="125" t="s">
        <v>118</v>
      </c>
      <c r="I15" s="141"/>
      <c r="J15" s="146"/>
    </row>
    <row r="16" spans="1:10" x14ac:dyDescent="0.25">
      <c r="C16" s="147"/>
      <c r="D16" s="142"/>
      <c r="F16" s="148"/>
      <c r="G16" s="148"/>
      <c r="H16" s="148"/>
    </row>
    <row r="17" spans="2:10" s="21" customFormat="1" ht="132.75" customHeight="1" x14ac:dyDescent="0.25">
      <c r="B17" s="205"/>
      <c r="C17" s="206"/>
      <c r="D17" s="149"/>
      <c r="E17" s="144"/>
      <c r="F17" s="150"/>
      <c r="G17" s="150"/>
      <c r="H17" s="150"/>
      <c r="I17" s="144"/>
      <c r="J17" s="144"/>
    </row>
    <row r="18" spans="2:10" s="21" customFormat="1" x14ac:dyDescent="0.25">
      <c r="B18" s="205"/>
      <c r="C18" s="206"/>
      <c r="D18" s="144"/>
      <c r="E18" s="150"/>
      <c r="F18" s="150"/>
      <c r="G18" s="150"/>
      <c r="H18" s="150"/>
      <c r="I18" s="144"/>
      <c r="J18" s="144"/>
    </row>
    <row r="19" spans="2:10" s="21" customFormat="1" ht="146.25" customHeight="1" x14ac:dyDescent="0.25">
      <c r="B19" s="208"/>
      <c r="C19" s="206"/>
      <c r="D19" s="206"/>
      <c r="E19" s="151"/>
      <c r="F19" s="151"/>
      <c r="G19" s="151"/>
      <c r="H19" s="151"/>
      <c r="I19" s="207"/>
      <c r="J19" s="208"/>
    </row>
    <row r="20" spans="2:10" s="21" customFormat="1" x14ac:dyDescent="0.25">
      <c r="B20" s="208"/>
      <c r="C20" s="206"/>
      <c r="D20" s="206"/>
      <c r="E20" s="151"/>
      <c r="F20" s="151"/>
      <c r="G20" s="151"/>
      <c r="H20" s="151"/>
      <c r="I20" s="207"/>
      <c r="J20" s="208"/>
    </row>
    <row r="21" spans="2:10" s="21" customFormat="1" x14ac:dyDescent="0.25">
      <c r="B21" s="209"/>
      <c r="C21" s="209"/>
      <c r="D21" s="205"/>
      <c r="E21" s="151"/>
      <c r="F21" s="151"/>
      <c r="G21" s="151"/>
      <c r="H21" s="152"/>
      <c r="I21" s="206"/>
      <c r="J21" s="206"/>
    </row>
    <row r="22" spans="2:10" s="21" customFormat="1" x14ac:dyDescent="0.25">
      <c r="B22" s="209"/>
      <c r="C22" s="209"/>
      <c r="D22" s="205"/>
      <c r="E22" s="151"/>
      <c r="F22" s="151"/>
      <c r="G22" s="151"/>
      <c r="H22" s="152"/>
      <c r="I22" s="206"/>
      <c r="J22" s="206"/>
    </row>
    <row r="23" spans="2:10" s="21" customFormat="1" x14ac:dyDescent="0.25">
      <c r="B23" s="209"/>
      <c r="C23" s="209"/>
      <c r="D23" s="152"/>
      <c r="E23" s="151"/>
      <c r="F23" s="151"/>
      <c r="G23" s="151"/>
      <c r="H23" s="152"/>
      <c r="I23" s="205"/>
      <c r="J23" s="205"/>
    </row>
    <row r="24" spans="2:10" s="21" customFormat="1" x14ac:dyDescent="0.25">
      <c r="B24" s="209"/>
      <c r="C24" s="209"/>
      <c r="D24" s="152"/>
      <c r="E24" s="151"/>
      <c r="F24" s="151"/>
      <c r="G24" s="151"/>
      <c r="H24" s="152"/>
      <c r="I24" s="205"/>
      <c r="J24" s="205"/>
    </row>
    <row r="25" spans="2:10" s="21" customFormat="1" x14ac:dyDescent="0.25">
      <c r="B25" s="209"/>
      <c r="C25" s="209"/>
      <c r="D25" s="152"/>
      <c r="E25" s="153"/>
      <c r="F25" s="153"/>
      <c r="G25" s="153"/>
      <c r="H25" s="153"/>
      <c r="I25" s="205"/>
      <c r="J25" s="205"/>
    </row>
    <row r="26" spans="2:10" s="21" customFormat="1" x14ac:dyDescent="0.25">
      <c r="B26" s="210"/>
      <c r="C26" s="210"/>
      <c r="D26" s="152"/>
      <c r="E26" s="153"/>
      <c r="F26" s="153"/>
      <c r="G26" s="153"/>
      <c r="H26" s="153"/>
      <c r="I26" s="205"/>
      <c r="J26" s="205"/>
    </row>
    <row r="27" spans="2:10" s="21" customFormat="1" x14ac:dyDescent="0.25">
      <c r="B27" s="210"/>
      <c r="C27" s="210"/>
      <c r="D27" s="152"/>
      <c r="E27" s="153"/>
      <c r="F27" s="153"/>
      <c r="G27" s="153"/>
      <c r="H27" s="153"/>
      <c r="I27" s="205"/>
      <c r="J27" s="205"/>
    </row>
    <row r="28" spans="2:10" s="21" customFormat="1" x14ac:dyDescent="0.25">
      <c r="B28" s="210"/>
      <c r="C28" s="210"/>
      <c r="D28" s="209"/>
      <c r="E28" s="151"/>
      <c r="F28" s="151"/>
      <c r="G28" s="151"/>
      <c r="H28" s="151"/>
      <c r="I28" s="151"/>
      <c r="J28" s="149"/>
    </row>
    <row r="29" spans="2:10" s="21" customFormat="1" x14ac:dyDescent="0.25">
      <c r="B29" s="210"/>
      <c r="C29" s="210"/>
      <c r="D29" s="209"/>
      <c r="E29" s="151"/>
      <c r="F29" s="151"/>
      <c r="G29" s="151"/>
      <c r="H29" s="151"/>
      <c r="I29" s="151"/>
      <c r="J29" s="149"/>
    </row>
    <row r="30" spans="2:10" s="21" customFormat="1" ht="390.75" customHeight="1" x14ac:dyDescent="0.25">
      <c r="B30" s="210"/>
      <c r="C30" s="210"/>
      <c r="D30" s="209"/>
      <c r="E30" s="153"/>
      <c r="F30" s="153"/>
      <c r="G30" s="153"/>
      <c r="H30" s="153"/>
      <c r="I30" s="142"/>
      <c r="J30" s="149"/>
    </row>
    <row r="31" spans="2:10" s="21" customFormat="1" x14ac:dyDescent="0.25">
      <c r="B31" s="210"/>
      <c r="C31" s="210"/>
      <c r="D31" s="209"/>
      <c r="E31" s="153"/>
      <c r="F31" s="153"/>
      <c r="G31" s="153"/>
      <c r="H31" s="153"/>
      <c r="I31" s="153"/>
      <c r="J31" s="153"/>
    </row>
    <row r="32" spans="2:10" s="21" customFormat="1" x14ac:dyDescent="0.25">
      <c r="B32" s="144"/>
      <c r="C32" s="144"/>
      <c r="D32" s="142"/>
      <c r="E32" s="151"/>
      <c r="F32" s="151"/>
      <c r="G32" s="151"/>
      <c r="H32" s="152"/>
      <c r="I32" s="206"/>
      <c r="J32" s="149"/>
    </row>
    <row r="33" spans="2:10" s="21" customFormat="1" x14ac:dyDescent="0.25">
      <c r="B33" s="144"/>
      <c r="C33" s="144"/>
      <c r="D33" s="149"/>
      <c r="E33" s="151"/>
      <c r="F33" s="151"/>
      <c r="G33" s="151"/>
      <c r="H33" s="152"/>
      <c r="I33" s="206"/>
      <c r="J33" s="149"/>
    </row>
    <row r="34" spans="2:10" s="21" customFormat="1" x14ac:dyDescent="0.25">
      <c r="B34" s="144"/>
      <c r="C34" s="144"/>
      <c r="D34" s="144"/>
      <c r="E34" s="144"/>
      <c r="F34" s="144"/>
      <c r="G34" s="144"/>
      <c r="H34" s="144"/>
      <c r="I34" s="144"/>
      <c r="J34" s="144"/>
    </row>
  </sheetData>
  <mergeCells count="20">
    <mergeCell ref="I32:I33"/>
    <mergeCell ref="B21:B25"/>
    <mergeCell ref="C21:C25"/>
    <mergeCell ref="I23:I27"/>
    <mergeCell ref="J23:J27"/>
    <mergeCell ref="B26:B29"/>
    <mergeCell ref="C26:C29"/>
    <mergeCell ref="D28:D31"/>
    <mergeCell ref="B30:B31"/>
    <mergeCell ref="C30:C31"/>
    <mergeCell ref="J19:J20"/>
    <mergeCell ref="B19:B20"/>
    <mergeCell ref="D21:D22"/>
    <mergeCell ref="I21:I22"/>
    <mergeCell ref="J21:J22"/>
    <mergeCell ref="C11:C13"/>
    <mergeCell ref="B17:B18"/>
    <mergeCell ref="C17:C20"/>
    <mergeCell ref="D19:D20"/>
    <mergeCell ref="I19:I20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opLeftCell="A67" workbookViewId="0">
      <selection activeCell="E72" sqref="E72"/>
    </sheetView>
  </sheetViews>
  <sheetFormatPr defaultRowHeight="15" x14ac:dyDescent="0.25"/>
  <cols>
    <col min="1" max="1" width="0.5703125" customWidth="1"/>
    <col min="2" max="2" width="14.28515625" style="35" customWidth="1"/>
    <col min="3" max="3" width="46.42578125" style="40" customWidth="1"/>
    <col min="4" max="4" width="11.42578125" style="11" customWidth="1"/>
    <col min="5" max="5" width="12.85546875" style="11" customWidth="1"/>
    <col min="6" max="6" width="11.7109375" style="11" customWidth="1"/>
    <col min="7" max="7" width="12.140625" style="11" customWidth="1"/>
    <col min="8" max="8" width="12" style="11" customWidth="1"/>
    <col min="9" max="9" width="12.140625" style="11" customWidth="1"/>
    <col min="10" max="10" width="20.85546875" customWidth="1"/>
    <col min="12" max="12" width="13" customWidth="1"/>
    <col min="13" max="15" width="18" customWidth="1"/>
  </cols>
  <sheetData>
    <row r="1" spans="2:9" x14ac:dyDescent="0.25">
      <c r="B1" s="12"/>
      <c r="C1" s="36"/>
      <c r="D1" s="2"/>
      <c r="E1" s="2"/>
      <c r="F1" s="2"/>
      <c r="G1" s="2"/>
      <c r="H1" s="2"/>
      <c r="I1" s="2"/>
    </row>
    <row r="2" spans="2:9" s="11" customFormat="1" ht="14.25" customHeight="1" x14ac:dyDescent="0.2">
      <c r="B2" s="22" t="s">
        <v>0</v>
      </c>
      <c r="C2" s="12"/>
      <c r="D2" s="2"/>
      <c r="E2" s="2"/>
      <c r="F2" s="2"/>
      <c r="G2" s="2"/>
      <c r="H2" s="2"/>
      <c r="I2" s="2"/>
    </row>
    <row r="3" spans="2:9" s="11" customFormat="1" ht="9" customHeight="1" x14ac:dyDescent="0.2">
      <c r="B3" s="23"/>
      <c r="C3" s="12"/>
      <c r="D3" s="2"/>
      <c r="E3" s="2"/>
      <c r="F3" s="2"/>
      <c r="G3" s="2"/>
      <c r="H3" s="2"/>
      <c r="I3" s="2"/>
    </row>
    <row r="4" spans="2:9" s="11" customFormat="1" ht="48" customHeight="1" x14ac:dyDescent="0.2">
      <c r="B4" s="5" t="s">
        <v>25</v>
      </c>
      <c r="C4" s="97">
        <v>105005</v>
      </c>
      <c r="D4" s="2"/>
      <c r="E4" s="2"/>
      <c r="F4" s="2"/>
      <c r="G4" s="2"/>
      <c r="H4" s="2"/>
      <c r="I4" s="2"/>
    </row>
    <row r="5" spans="2:9" s="11" customFormat="1" ht="33.75" customHeight="1" x14ac:dyDescent="0.2">
      <c r="B5" s="5" t="s">
        <v>26</v>
      </c>
      <c r="C5" s="97" t="s">
        <v>39</v>
      </c>
      <c r="D5" s="2"/>
      <c r="E5" s="2"/>
      <c r="F5" s="2"/>
      <c r="G5" s="2"/>
      <c r="H5" s="2"/>
      <c r="I5" s="2"/>
    </row>
    <row r="6" spans="2:9" s="11" customFormat="1" ht="5.25" customHeight="1" x14ac:dyDescent="0.2">
      <c r="B6" s="12"/>
      <c r="C6" s="12"/>
      <c r="D6" s="2"/>
      <c r="E6" s="2"/>
      <c r="F6" s="2"/>
      <c r="G6" s="2"/>
      <c r="H6" s="2"/>
      <c r="I6" s="2"/>
    </row>
    <row r="7" spans="2:9" s="11" customFormat="1" ht="13.5" customHeight="1" x14ac:dyDescent="0.2">
      <c r="B7" s="22" t="s">
        <v>27</v>
      </c>
      <c r="C7" s="12"/>
      <c r="D7" s="2"/>
      <c r="E7" s="2"/>
      <c r="F7" s="2"/>
      <c r="G7" s="2"/>
      <c r="H7" s="2"/>
      <c r="I7" s="2"/>
    </row>
    <row r="8" spans="2:9" s="11" customFormat="1" ht="5.25" customHeight="1" x14ac:dyDescent="0.2">
      <c r="B8" s="12"/>
      <c r="C8" s="12"/>
      <c r="D8" s="2"/>
      <c r="E8" s="2"/>
      <c r="F8" s="2"/>
      <c r="G8" s="2"/>
      <c r="H8" s="2"/>
      <c r="I8" s="2"/>
    </row>
    <row r="9" spans="2:9" s="11" customFormat="1" ht="14.25" customHeight="1" x14ac:dyDescent="0.2">
      <c r="B9" s="24" t="s">
        <v>28</v>
      </c>
      <c r="C9" s="24" t="s">
        <v>29</v>
      </c>
      <c r="D9" s="2"/>
      <c r="E9" s="2"/>
      <c r="F9" s="2"/>
      <c r="G9" s="2"/>
      <c r="H9" s="2"/>
      <c r="I9" s="2"/>
    </row>
    <row r="10" spans="2:9" s="11" customFormat="1" ht="28.5" customHeight="1" x14ac:dyDescent="0.2">
      <c r="B10" s="25">
        <v>1096</v>
      </c>
      <c r="C10" s="78" t="s">
        <v>36</v>
      </c>
      <c r="D10" s="2"/>
      <c r="E10" s="2"/>
      <c r="F10" s="2"/>
      <c r="G10" s="2"/>
      <c r="H10" s="2"/>
      <c r="I10" s="2"/>
    </row>
    <row r="11" spans="2:9" s="11" customFormat="1" ht="9" customHeight="1" x14ac:dyDescent="0.2">
      <c r="B11" s="26"/>
      <c r="C11" s="12"/>
      <c r="D11" s="2"/>
      <c r="E11" s="2"/>
      <c r="F11" s="2"/>
      <c r="G11" s="2"/>
      <c r="H11" s="2"/>
      <c r="I11" s="2"/>
    </row>
    <row r="12" spans="2:9" s="11" customFormat="1" ht="30.75" customHeight="1" x14ac:dyDescent="0.2">
      <c r="B12" s="134" t="s">
        <v>30</v>
      </c>
      <c r="C12" s="12"/>
      <c r="D12" s="2"/>
      <c r="E12" s="2"/>
      <c r="F12" s="2"/>
      <c r="G12" s="2"/>
      <c r="H12" s="2"/>
      <c r="I12" s="2"/>
    </row>
    <row r="13" spans="2:9" s="11" customFormat="1" ht="8.25" customHeight="1" x14ac:dyDescent="0.2">
      <c r="B13" s="26"/>
      <c r="C13" s="12"/>
      <c r="D13" s="2"/>
      <c r="E13" s="2"/>
      <c r="F13" s="2"/>
      <c r="G13" s="2"/>
      <c r="H13" s="2"/>
      <c r="I13" s="2"/>
    </row>
    <row r="14" spans="2:9" s="11" customFormat="1" ht="19.5" customHeight="1" x14ac:dyDescent="0.2">
      <c r="B14" s="5" t="s">
        <v>16</v>
      </c>
      <c r="C14" s="37" t="s">
        <v>35</v>
      </c>
      <c r="D14" s="2"/>
      <c r="E14" s="2"/>
      <c r="F14" s="2"/>
      <c r="G14" s="2"/>
      <c r="H14" s="2"/>
      <c r="I14" s="2"/>
    </row>
    <row r="15" spans="2:9" s="11" customFormat="1" ht="44.25" customHeight="1" x14ac:dyDescent="0.2">
      <c r="B15" s="5" t="s">
        <v>17</v>
      </c>
      <c r="C15" s="25"/>
      <c r="D15" s="2"/>
      <c r="E15" s="2"/>
      <c r="F15" s="2"/>
      <c r="G15" s="2"/>
      <c r="H15" s="2"/>
      <c r="I15" s="2"/>
    </row>
    <row r="16" spans="2:9" s="11" customFormat="1" ht="24" customHeight="1" x14ac:dyDescent="0.2">
      <c r="B16" s="5" t="s">
        <v>18</v>
      </c>
      <c r="C16" s="25"/>
      <c r="D16" s="12"/>
      <c r="E16" s="12"/>
      <c r="F16" s="12"/>
      <c r="G16" s="12"/>
      <c r="H16" s="12"/>
      <c r="I16" s="12"/>
    </row>
    <row r="17" spans="2:21" s="11" customFormat="1" ht="20.25" customHeight="1" x14ac:dyDescent="0.2">
      <c r="B17" s="70" t="s">
        <v>19</v>
      </c>
      <c r="C17" s="140">
        <v>1096</v>
      </c>
      <c r="D17" s="211" t="s">
        <v>31</v>
      </c>
      <c r="E17" s="211"/>
      <c r="F17" s="211"/>
      <c r="G17" s="211"/>
      <c r="H17" s="211"/>
      <c r="I17" s="218"/>
    </row>
    <row r="18" spans="2:21" s="11" customFormat="1" ht="24.75" customHeight="1" x14ac:dyDescent="0.2">
      <c r="B18" s="70" t="s">
        <v>20</v>
      </c>
      <c r="C18" s="140">
        <v>11001</v>
      </c>
      <c r="D18" s="213" t="s">
        <v>108</v>
      </c>
      <c r="E18" s="213" t="s">
        <v>109</v>
      </c>
      <c r="F18" s="216" t="s">
        <v>110</v>
      </c>
      <c r="G18" s="216" t="s">
        <v>111</v>
      </c>
      <c r="H18" s="216" t="s">
        <v>115</v>
      </c>
      <c r="I18" s="213" t="s">
        <v>114</v>
      </c>
    </row>
    <row r="19" spans="2:21" s="11" customFormat="1" ht="54.75" customHeight="1" x14ac:dyDescent="0.2">
      <c r="B19" s="71" t="s">
        <v>9</v>
      </c>
      <c r="C19" s="17" t="s">
        <v>40</v>
      </c>
      <c r="D19" s="213"/>
      <c r="E19" s="213"/>
      <c r="F19" s="216"/>
      <c r="G19" s="216"/>
      <c r="H19" s="216"/>
      <c r="I19" s="213"/>
    </row>
    <row r="20" spans="2:21" s="11" customFormat="1" ht="75.75" customHeight="1" x14ac:dyDescent="0.2">
      <c r="B20" s="71" t="s">
        <v>21</v>
      </c>
      <c r="C20" s="17" t="s">
        <v>58</v>
      </c>
      <c r="D20" s="213"/>
      <c r="E20" s="213"/>
      <c r="F20" s="216"/>
      <c r="G20" s="216"/>
      <c r="H20" s="216"/>
      <c r="I20" s="213"/>
    </row>
    <row r="21" spans="2:21" s="11" customFormat="1" ht="25.5" customHeight="1" x14ac:dyDescent="0.2">
      <c r="B21" s="71" t="s">
        <v>11</v>
      </c>
      <c r="C21" s="17" t="s">
        <v>41</v>
      </c>
      <c r="D21" s="213"/>
      <c r="E21" s="213"/>
      <c r="F21" s="216"/>
      <c r="G21" s="216"/>
      <c r="H21" s="216"/>
      <c r="I21" s="213"/>
    </row>
    <row r="22" spans="2:21" s="11" customFormat="1" ht="32.25" customHeight="1" x14ac:dyDescent="0.2">
      <c r="B22" s="72" t="s">
        <v>22</v>
      </c>
      <c r="C22" s="17" t="s">
        <v>46</v>
      </c>
      <c r="D22" s="213"/>
      <c r="E22" s="213"/>
      <c r="F22" s="216"/>
      <c r="G22" s="216"/>
      <c r="H22" s="216"/>
      <c r="I22" s="213"/>
    </row>
    <row r="23" spans="2:21" s="11" customFormat="1" ht="18" customHeight="1" x14ac:dyDescent="0.2">
      <c r="B23" s="73"/>
      <c r="C23" s="18" t="s">
        <v>24</v>
      </c>
      <c r="D23" s="214"/>
      <c r="E23" s="214"/>
      <c r="F23" s="217"/>
      <c r="G23" s="217"/>
      <c r="H23" s="217"/>
      <c r="I23" s="214"/>
    </row>
    <row r="24" spans="2:21" s="11" customFormat="1" ht="30.75" customHeight="1" x14ac:dyDescent="0.2">
      <c r="B24" s="72" t="s">
        <v>32</v>
      </c>
      <c r="C24" s="107" t="s">
        <v>54</v>
      </c>
      <c r="D24" s="100">
        <v>0</v>
      </c>
      <c r="E24" s="100">
        <v>1</v>
      </c>
      <c r="F24" s="100">
        <v>0</v>
      </c>
      <c r="G24" s="100">
        <v>0</v>
      </c>
      <c r="H24" s="100">
        <v>0</v>
      </c>
      <c r="I24" s="100">
        <v>0</v>
      </c>
    </row>
    <row r="25" spans="2:21" s="11" customFormat="1" ht="45" customHeight="1" x14ac:dyDescent="0.2">
      <c r="B25" s="72" t="s">
        <v>32</v>
      </c>
      <c r="C25" s="107" t="s">
        <v>55</v>
      </c>
      <c r="D25" s="100">
        <v>0</v>
      </c>
      <c r="E25" s="100">
        <v>1</v>
      </c>
      <c r="F25" s="100">
        <v>0</v>
      </c>
      <c r="G25" s="100">
        <v>0</v>
      </c>
      <c r="H25" s="100">
        <v>0</v>
      </c>
      <c r="I25" s="100">
        <v>0</v>
      </c>
    </row>
    <row r="26" spans="2:21" s="11" customFormat="1" ht="40.5" customHeight="1" x14ac:dyDescent="0.2">
      <c r="B26" s="72" t="s">
        <v>32</v>
      </c>
      <c r="C26" s="108" t="s">
        <v>72</v>
      </c>
      <c r="D26" s="101">
        <v>98</v>
      </c>
      <c r="E26" s="101">
        <v>100</v>
      </c>
      <c r="F26" s="102" t="s">
        <v>116</v>
      </c>
      <c r="G26" s="102">
        <v>102</v>
      </c>
      <c r="H26" s="102">
        <v>106</v>
      </c>
      <c r="I26" s="102">
        <v>110</v>
      </c>
      <c r="J26" s="20"/>
    </row>
    <row r="27" spans="2:21" s="11" customFormat="1" ht="30.75" customHeight="1" x14ac:dyDescent="0.2">
      <c r="B27" s="72" t="s">
        <v>32</v>
      </c>
      <c r="C27" s="107" t="s">
        <v>67</v>
      </c>
      <c r="D27" s="103">
        <v>8</v>
      </c>
      <c r="E27" s="104">
        <v>10</v>
      </c>
      <c r="F27" s="104">
        <v>2</v>
      </c>
      <c r="G27" s="104">
        <v>3</v>
      </c>
      <c r="H27" s="104">
        <v>7</v>
      </c>
      <c r="I27" s="104">
        <v>10</v>
      </c>
      <c r="J27" s="20"/>
    </row>
    <row r="28" spans="2:21" s="11" customFormat="1" ht="33.75" customHeight="1" x14ac:dyDescent="0.2">
      <c r="B28" s="72" t="s">
        <v>32</v>
      </c>
      <c r="C28" s="107" t="s">
        <v>63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39"/>
    </row>
    <row r="29" spans="2:21" s="11" customFormat="1" ht="39" customHeight="1" x14ac:dyDescent="0.2">
      <c r="B29" s="30" t="s">
        <v>33</v>
      </c>
      <c r="C29" s="113" t="s">
        <v>101</v>
      </c>
      <c r="D29" s="104" t="s">
        <v>100</v>
      </c>
      <c r="E29" s="104" t="s">
        <v>100</v>
      </c>
      <c r="F29" s="104" t="s">
        <v>100</v>
      </c>
      <c r="G29" s="104" t="s">
        <v>100</v>
      </c>
      <c r="H29" s="104" t="s">
        <v>100</v>
      </c>
      <c r="I29" s="104" t="s">
        <v>100</v>
      </c>
      <c r="J29" s="219"/>
      <c r="K29" s="220"/>
      <c r="L29" s="220"/>
      <c r="M29" s="220"/>
      <c r="N29" s="220"/>
      <c r="O29" s="220"/>
      <c r="P29" s="20"/>
      <c r="Q29" s="20"/>
      <c r="R29" s="20"/>
      <c r="S29" s="20"/>
      <c r="T29" s="20"/>
      <c r="U29" s="20"/>
    </row>
    <row r="30" spans="2:21" s="11" customFormat="1" ht="29.25" customHeight="1" x14ac:dyDescent="0.2">
      <c r="B30" s="74" t="s">
        <v>23</v>
      </c>
      <c r="C30" s="38"/>
      <c r="D30" s="105">
        <v>300863</v>
      </c>
      <c r="E30" s="105">
        <v>386070.9</v>
      </c>
      <c r="F30" s="105">
        <v>90000</v>
      </c>
      <c r="G30" s="105">
        <v>220000</v>
      </c>
      <c r="H30" s="105">
        <v>330000</v>
      </c>
      <c r="I30" s="105">
        <v>382206</v>
      </c>
      <c r="J30" s="219"/>
      <c r="K30" s="220"/>
      <c r="L30" s="220"/>
      <c r="M30" s="220"/>
      <c r="N30" s="220"/>
      <c r="O30" s="220"/>
      <c r="P30" s="20"/>
      <c r="Q30" s="20"/>
      <c r="R30" s="20"/>
      <c r="S30" s="20"/>
      <c r="T30" s="20"/>
      <c r="U30" s="20"/>
    </row>
    <row r="31" spans="2:21" s="11" customFormat="1" ht="16.5" customHeight="1" x14ac:dyDescent="0.2">
      <c r="B31" s="29"/>
      <c r="C31" s="29"/>
      <c r="D31" s="41"/>
      <c r="E31" s="42"/>
      <c r="F31" s="43"/>
      <c r="G31" s="43"/>
      <c r="H31" s="43"/>
      <c r="I31" s="42"/>
      <c r="J31" s="219"/>
      <c r="K31" s="220"/>
      <c r="L31" s="220"/>
      <c r="M31" s="220"/>
      <c r="N31" s="220"/>
      <c r="O31" s="220"/>
      <c r="P31" s="20"/>
      <c r="Q31" s="20"/>
      <c r="R31" s="20"/>
      <c r="S31" s="20"/>
      <c r="T31" s="20"/>
      <c r="U31" s="20"/>
    </row>
    <row r="32" spans="2:21" s="11" customFormat="1" ht="21" customHeight="1" x14ac:dyDescent="0.2">
      <c r="B32" s="70" t="s">
        <v>16</v>
      </c>
      <c r="C32" s="39" t="s">
        <v>35</v>
      </c>
      <c r="D32" s="44"/>
      <c r="E32" s="44"/>
      <c r="F32" s="43"/>
      <c r="G32" s="43"/>
      <c r="H32" s="43"/>
      <c r="I32" s="44"/>
      <c r="J32" s="219"/>
      <c r="K32" s="220"/>
      <c r="L32" s="220"/>
      <c r="M32" s="220"/>
      <c r="N32" s="220"/>
      <c r="O32" s="220"/>
      <c r="P32" s="20"/>
      <c r="Q32" s="20"/>
      <c r="R32" s="20"/>
      <c r="S32" s="20"/>
      <c r="T32" s="20"/>
      <c r="U32" s="20"/>
    </row>
    <row r="33" spans="2:21" s="11" customFormat="1" ht="42.75" customHeight="1" x14ac:dyDescent="0.2">
      <c r="B33" s="70" t="s">
        <v>17</v>
      </c>
      <c r="C33" s="17"/>
      <c r="D33" s="45"/>
      <c r="E33" s="45"/>
      <c r="F33" s="45"/>
      <c r="G33" s="45"/>
      <c r="H33" s="45"/>
      <c r="I33" s="45"/>
      <c r="J33" s="219"/>
      <c r="K33" s="220"/>
      <c r="L33" s="220"/>
      <c r="M33" s="220"/>
      <c r="N33" s="220"/>
      <c r="O33" s="220"/>
      <c r="P33" s="20"/>
      <c r="Q33" s="20"/>
      <c r="R33" s="20"/>
      <c r="S33" s="20"/>
      <c r="T33" s="20"/>
      <c r="U33" s="20"/>
    </row>
    <row r="34" spans="2:21" s="11" customFormat="1" ht="33.75" customHeight="1" x14ac:dyDescent="0.2">
      <c r="B34" s="70" t="s">
        <v>18</v>
      </c>
      <c r="C34" s="17"/>
      <c r="D34" s="45"/>
      <c r="E34" s="45"/>
      <c r="F34" s="45"/>
      <c r="G34" s="45"/>
      <c r="H34" s="45"/>
      <c r="I34" s="45"/>
      <c r="J34" s="219"/>
      <c r="K34" s="220"/>
      <c r="L34" s="220"/>
      <c r="M34" s="220"/>
      <c r="N34" s="220"/>
      <c r="O34" s="220"/>
      <c r="P34" s="20"/>
      <c r="Q34" s="20"/>
      <c r="R34" s="20"/>
      <c r="S34" s="20"/>
      <c r="T34" s="20"/>
      <c r="U34" s="20"/>
    </row>
    <row r="35" spans="2:21" s="11" customFormat="1" ht="18" customHeight="1" x14ac:dyDescent="0.2">
      <c r="B35" s="70" t="s">
        <v>19</v>
      </c>
      <c r="C35" s="17">
        <v>1096</v>
      </c>
      <c r="D35" s="211" t="s">
        <v>31</v>
      </c>
      <c r="E35" s="211"/>
      <c r="F35" s="211"/>
      <c r="G35" s="211"/>
      <c r="H35" s="211"/>
      <c r="I35" s="211"/>
    </row>
    <row r="36" spans="2:21" s="11" customFormat="1" ht="25.5" customHeight="1" x14ac:dyDescent="0.2">
      <c r="B36" s="70" t="s">
        <v>20</v>
      </c>
      <c r="C36" s="109">
        <v>11002</v>
      </c>
      <c r="D36" s="212" t="s">
        <v>108</v>
      </c>
      <c r="E36" s="212" t="s">
        <v>109</v>
      </c>
      <c r="F36" s="215" t="s">
        <v>110</v>
      </c>
      <c r="G36" s="215" t="s">
        <v>111</v>
      </c>
      <c r="H36" s="215" t="s">
        <v>115</v>
      </c>
      <c r="I36" s="212" t="s">
        <v>114</v>
      </c>
    </row>
    <row r="37" spans="2:21" s="11" customFormat="1" ht="33" customHeight="1" x14ac:dyDescent="0.2">
      <c r="B37" s="71" t="s">
        <v>9</v>
      </c>
      <c r="C37" s="109" t="s">
        <v>42</v>
      </c>
      <c r="D37" s="213"/>
      <c r="E37" s="213"/>
      <c r="F37" s="216"/>
      <c r="G37" s="216"/>
      <c r="H37" s="216"/>
      <c r="I37" s="213"/>
    </row>
    <row r="38" spans="2:21" s="11" customFormat="1" ht="47.25" customHeight="1" x14ac:dyDescent="0.2">
      <c r="B38" s="71" t="s">
        <v>21</v>
      </c>
      <c r="C38" s="109" t="s">
        <v>43</v>
      </c>
      <c r="D38" s="213"/>
      <c r="E38" s="213"/>
      <c r="F38" s="216"/>
      <c r="G38" s="216"/>
      <c r="H38" s="216"/>
      <c r="I38" s="213"/>
    </row>
    <row r="39" spans="2:21" s="11" customFormat="1" ht="25.5" customHeight="1" x14ac:dyDescent="0.2">
      <c r="B39" s="71" t="s">
        <v>11</v>
      </c>
      <c r="C39" s="109" t="s">
        <v>41</v>
      </c>
      <c r="D39" s="213"/>
      <c r="E39" s="213"/>
      <c r="F39" s="216"/>
      <c r="G39" s="216"/>
      <c r="H39" s="216"/>
      <c r="I39" s="213"/>
    </row>
    <row r="40" spans="2:21" s="11" customFormat="1" ht="37.5" customHeight="1" x14ac:dyDescent="0.2">
      <c r="B40" s="17" t="s">
        <v>22</v>
      </c>
      <c r="C40" s="109" t="s">
        <v>46</v>
      </c>
      <c r="D40" s="213"/>
      <c r="E40" s="213"/>
      <c r="F40" s="216"/>
      <c r="G40" s="216"/>
      <c r="H40" s="216"/>
      <c r="I40" s="213"/>
    </row>
    <row r="41" spans="2:21" s="11" customFormat="1" ht="17.25" customHeight="1" x14ac:dyDescent="0.2">
      <c r="B41" s="27"/>
      <c r="C41" s="110" t="s">
        <v>24</v>
      </c>
      <c r="D41" s="214"/>
      <c r="E41" s="214"/>
      <c r="F41" s="217"/>
      <c r="G41" s="217"/>
      <c r="H41" s="217"/>
      <c r="I41" s="214"/>
    </row>
    <row r="42" spans="2:21" s="11" customFormat="1" ht="18" customHeight="1" x14ac:dyDescent="0.2">
      <c r="B42" s="30" t="s">
        <v>32</v>
      </c>
      <c r="C42" s="111" t="s">
        <v>53</v>
      </c>
      <c r="D42" s="103">
        <v>1</v>
      </c>
      <c r="E42" s="104">
        <v>3</v>
      </c>
      <c r="F42" s="104">
        <v>1</v>
      </c>
      <c r="G42" s="104">
        <v>2</v>
      </c>
      <c r="H42" s="104">
        <v>3</v>
      </c>
      <c r="I42" s="104">
        <v>3</v>
      </c>
    </row>
    <row r="43" spans="2:21" s="11" customFormat="1" ht="23.25" customHeight="1" x14ac:dyDescent="0.2">
      <c r="B43" s="30" t="s">
        <v>32</v>
      </c>
      <c r="C43" s="112" t="s">
        <v>52</v>
      </c>
      <c r="D43" s="104">
        <v>189</v>
      </c>
      <c r="E43" s="104">
        <v>557</v>
      </c>
      <c r="F43" s="104">
        <v>150</v>
      </c>
      <c r="G43" s="104">
        <v>390</v>
      </c>
      <c r="H43" s="104">
        <v>557</v>
      </c>
      <c r="I43" s="104">
        <v>557</v>
      </c>
    </row>
    <row r="44" spans="2:21" s="11" customFormat="1" ht="25.5" customHeight="1" x14ac:dyDescent="0.2">
      <c r="B44" s="30" t="s">
        <v>32</v>
      </c>
      <c r="C44" s="112" t="s">
        <v>51</v>
      </c>
      <c r="D44" s="104">
        <v>6065</v>
      </c>
      <c r="E44" s="104">
        <v>22258</v>
      </c>
      <c r="F44" s="104">
        <v>6000</v>
      </c>
      <c r="G44" s="104">
        <v>15600</v>
      </c>
      <c r="H44" s="104">
        <v>22258</v>
      </c>
      <c r="I44" s="104">
        <v>22258</v>
      </c>
    </row>
    <row r="45" spans="2:21" s="11" customFormat="1" ht="39.75" customHeight="1" x14ac:dyDescent="0.2">
      <c r="B45" s="30" t="s">
        <v>33</v>
      </c>
      <c r="C45" s="113" t="s">
        <v>66</v>
      </c>
      <c r="D45" s="104">
        <v>70</v>
      </c>
      <c r="E45" s="104">
        <v>70</v>
      </c>
      <c r="F45" s="104">
        <v>70</v>
      </c>
      <c r="G45" s="104">
        <v>70</v>
      </c>
      <c r="H45" s="104">
        <v>70</v>
      </c>
      <c r="I45" s="104">
        <v>70</v>
      </c>
      <c r="J45" s="137"/>
    </row>
    <row r="46" spans="2:21" s="11" customFormat="1" ht="37.5" customHeight="1" x14ac:dyDescent="0.2">
      <c r="B46" s="30" t="s">
        <v>33</v>
      </c>
      <c r="C46" s="113" t="s">
        <v>102</v>
      </c>
      <c r="D46" s="104" t="s">
        <v>98</v>
      </c>
      <c r="E46" s="104" t="s">
        <v>99</v>
      </c>
      <c r="F46" s="104" t="s">
        <v>99</v>
      </c>
      <c r="G46" s="104" t="s">
        <v>99</v>
      </c>
      <c r="H46" s="104" t="s">
        <v>99</v>
      </c>
      <c r="I46" s="104" t="s">
        <v>99</v>
      </c>
      <c r="J46" s="137"/>
    </row>
    <row r="47" spans="2:21" s="11" customFormat="1" ht="25.5" customHeight="1" x14ac:dyDescent="0.2">
      <c r="B47" s="30" t="s">
        <v>34</v>
      </c>
      <c r="C47" s="111" t="s">
        <v>50</v>
      </c>
      <c r="D47" s="104">
        <v>16</v>
      </c>
      <c r="E47" s="104">
        <v>16</v>
      </c>
      <c r="F47" s="104">
        <v>16</v>
      </c>
      <c r="G47" s="104">
        <v>16</v>
      </c>
      <c r="H47" s="104">
        <v>16</v>
      </c>
      <c r="I47" s="104">
        <v>16</v>
      </c>
      <c r="J47" s="137"/>
    </row>
    <row r="48" spans="2:21" s="11" customFormat="1" ht="28.5" customHeight="1" x14ac:dyDescent="0.2">
      <c r="B48" s="28" t="s">
        <v>23</v>
      </c>
      <c r="C48" s="38"/>
      <c r="D48" s="105">
        <v>12372.4</v>
      </c>
      <c r="E48" s="105">
        <v>58851.3</v>
      </c>
      <c r="F48" s="105">
        <v>18000</v>
      </c>
      <c r="G48" s="105">
        <v>42000</v>
      </c>
      <c r="H48" s="105">
        <v>58851.3</v>
      </c>
      <c r="I48" s="105">
        <v>58851.3</v>
      </c>
    </row>
    <row r="49" spans="2:9" s="11" customFormat="1" ht="12.75" customHeight="1" x14ac:dyDescent="0.2">
      <c r="B49" s="31"/>
      <c r="C49" s="31"/>
      <c r="D49" s="45"/>
      <c r="E49" s="45"/>
      <c r="F49" s="45"/>
      <c r="G49" s="45"/>
      <c r="H49" s="45"/>
      <c r="I49" s="45"/>
    </row>
    <row r="50" spans="2:9" s="11" customFormat="1" ht="18" customHeight="1" x14ac:dyDescent="0.2">
      <c r="B50" s="70" t="s">
        <v>16</v>
      </c>
      <c r="C50" s="39" t="s">
        <v>35</v>
      </c>
      <c r="D50" s="45"/>
      <c r="E50" s="45"/>
      <c r="F50" s="45"/>
      <c r="G50" s="45"/>
      <c r="H50" s="45"/>
      <c r="I50" s="45"/>
    </row>
    <row r="51" spans="2:9" s="11" customFormat="1" ht="45.75" customHeight="1" x14ac:dyDescent="0.2">
      <c r="B51" s="70" t="s">
        <v>17</v>
      </c>
      <c r="C51" s="39"/>
      <c r="D51" s="45"/>
      <c r="E51" s="45"/>
      <c r="F51" s="45"/>
      <c r="G51" s="45"/>
      <c r="H51" s="45"/>
      <c r="I51" s="45"/>
    </row>
    <row r="52" spans="2:9" s="11" customFormat="1" ht="35.25" customHeight="1" x14ac:dyDescent="0.2">
      <c r="B52" s="70" t="s">
        <v>18</v>
      </c>
      <c r="C52" s="39"/>
      <c r="D52" s="45"/>
      <c r="E52" s="45"/>
      <c r="F52" s="45"/>
      <c r="G52" s="45"/>
      <c r="H52" s="45"/>
      <c r="I52" s="45"/>
    </row>
    <row r="53" spans="2:9" s="11" customFormat="1" ht="25.5" customHeight="1" x14ac:dyDescent="0.2">
      <c r="B53" s="70" t="s">
        <v>19</v>
      </c>
      <c r="C53" s="39">
        <v>1096</v>
      </c>
      <c r="D53" s="211" t="s">
        <v>31</v>
      </c>
      <c r="E53" s="211"/>
      <c r="F53" s="211"/>
      <c r="G53" s="211"/>
      <c r="H53" s="211"/>
      <c r="I53" s="211"/>
    </row>
    <row r="54" spans="2:9" s="11" customFormat="1" ht="24.75" customHeight="1" x14ac:dyDescent="0.2">
      <c r="B54" s="70" t="s">
        <v>20</v>
      </c>
      <c r="C54" s="39">
        <v>11003</v>
      </c>
      <c r="D54" s="212" t="s">
        <v>108</v>
      </c>
      <c r="E54" s="212" t="s">
        <v>109</v>
      </c>
      <c r="F54" s="215" t="s">
        <v>110</v>
      </c>
      <c r="G54" s="215" t="s">
        <v>111</v>
      </c>
      <c r="H54" s="215" t="s">
        <v>115</v>
      </c>
      <c r="I54" s="212" t="s">
        <v>114</v>
      </c>
    </row>
    <row r="55" spans="2:9" s="11" customFormat="1" ht="32.25" customHeight="1" x14ac:dyDescent="0.2">
      <c r="B55" s="71" t="s">
        <v>9</v>
      </c>
      <c r="C55" s="39" t="s">
        <v>44</v>
      </c>
      <c r="D55" s="213"/>
      <c r="E55" s="213"/>
      <c r="F55" s="216"/>
      <c r="G55" s="216"/>
      <c r="H55" s="216"/>
      <c r="I55" s="213"/>
    </row>
    <row r="56" spans="2:9" s="11" customFormat="1" ht="39" customHeight="1" x14ac:dyDescent="0.2">
      <c r="B56" s="71" t="s">
        <v>21</v>
      </c>
      <c r="C56" s="39" t="s">
        <v>45</v>
      </c>
      <c r="D56" s="213"/>
      <c r="E56" s="213"/>
      <c r="F56" s="216"/>
      <c r="G56" s="216"/>
      <c r="H56" s="216"/>
      <c r="I56" s="213"/>
    </row>
    <row r="57" spans="2:9" s="11" customFormat="1" ht="26.25" customHeight="1" x14ac:dyDescent="0.2">
      <c r="B57" s="71" t="s">
        <v>11</v>
      </c>
      <c r="C57" s="39" t="s">
        <v>41</v>
      </c>
      <c r="D57" s="213"/>
      <c r="E57" s="213"/>
      <c r="F57" s="216"/>
      <c r="G57" s="216"/>
      <c r="H57" s="216"/>
      <c r="I57" s="213"/>
    </row>
    <row r="58" spans="2:9" s="11" customFormat="1" ht="31.5" customHeight="1" x14ac:dyDescent="0.2">
      <c r="B58" s="77" t="s">
        <v>22</v>
      </c>
      <c r="C58" s="114" t="s">
        <v>48</v>
      </c>
      <c r="D58" s="213"/>
      <c r="E58" s="213"/>
      <c r="F58" s="216"/>
      <c r="G58" s="216"/>
      <c r="H58" s="216"/>
      <c r="I58" s="213"/>
    </row>
    <row r="59" spans="2:9" s="11" customFormat="1" ht="21.75" customHeight="1" x14ac:dyDescent="0.2">
      <c r="B59" s="27"/>
      <c r="C59" s="110" t="s">
        <v>24</v>
      </c>
      <c r="D59" s="214"/>
      <c r="E59" s="214"/>
      <c r="F59" s="217"/>
      <c r="G59" s="217"/>
      <c r="H59" s="217"/>
      <c r="I59" s="214"/>
    </row>
    <row r="60" spans="2:9" s="11" customFormat="1" ht="42" customHeight="1" x14ac:dyDescent="0.2">
      <c r="B60" s="32" t="s">
        <v>32</v>
      </c>
      <c r="C60" s="109" t="s">
        <v>96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</row>
    <row r="61" spans="2:9" s="11" customFormat="1" ht="54.75" customHeight="1" x14ac:dyDescent="0.2">
      <c r="B61" s="32" t="s">
        <v>32</v>
      </c>
      <c r="C61" s="109" t="s">
        <v>97</v>
      </c>
      <c r="D61" s="100">
        <v>67</v>
      </c>
      <c r="E61" s="100">
        <v>50</v>
      </c>
      <c r="F61" s="100">
        <v>50</v>
      </c>
      <c r="G61" s="100">
        <v>50</v>
      </c>
      <c r="H61" s="100">
        <v>50</v>
      </c>
      <c r="I61" s="100">
        <v>50</v>
      </c>
    </row>
    <row r="62" spans="2:9" s="11" customFormat="1" ht="36" customHeight="1" x14ac:dyDescent="0.2">
      <c r="B62" s="32" t="s">
        <v>32</v>
      </c>
      <c r="C62" s="109" t="s">
        <v>56</v>
      </c>
      <c r="D62" s="100">
        <v>0</v>
      </c>
      <c r="E62" s="100">
        <v>5</v>
      </c>
      <c r="F62" s="100">
        <v>5</v>
      </c>
      <c r="G62" s="100">
        <v>5</v>
      </c>
      <c r="H62" s="100">
        <v>5</v>
      </c>
      <c r="I62" s="100">
        <v>5</v>
      </c>
    </row>
    <row r="63" spans="2:9" s="14" customFormat="1" ht="31.5" customHeight="1" x14ac:dyDescent="0.2">
      <c r="B63" s="33" t="s">
        <v>32</v>
      </c>
      <c r="C63" s="115" t="s">
        <v>49</v>
      </c>
      <c r="D63" s="100">
        <v>0</v>
      </c>
      <c r="E63" s="100">
        <v>5</v>
      </c>
      <c r="F63" s="100">
        <v>5</v>
      </c>
      <c r="G63" s="100">
        <v>5</v>
      </c>
      <c r="H63" s="100">
        <v>5</v>
      </c>
      <c r="I63" s="100">
        <v>5</v>
      </c>
    </row>
    <row r="64" spans="2:9" s="14" customFormat="1" ht="30.75" customHeight="1" x14ac:dyDescent="0.2">
      <c r="B64" s="33" t="s">
        <v>32</v>
      </c>
      <c r="C64" s="115" t="s">
        <v>64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</row>
    <row r="65" spans="1:14" s="14" customFormat="1" ht="30" customHeight="1" x14ac:dyDescent="0.2">
      <c r="B65" s="33" t="s">
        <v>32</v>
      </c>
      <c r="C65" s="115" t="s">
        <v>65</v>
      </c>
      <c r="D65" s="103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38"/>
    </row>
    <row r="66" spans="1:14" s="14" customFormat="1" ht="38.25" customHeight="1" x14ac:dyDescent="0.2">
      <c r="B66" s="30" t="s">
        <v>33</v>
      </c>
      <c r="C66" s="113" t="s">
        <v>103</v>
      </c>
      <c r="D66" s="103">
        <v>0</v>
      </c>
      <c r="E66" s="104">
        <v>10</v>
      </c>
      <c r="F66" s="104">
        <v>10</v>
      </c>
      <c r="G66" s="104">
        <v>10</v>
      </c>
      <c r="H66" s="104">
        <v>10</v>
      </c>
      <c r="I66" s="104">
        <v>10</v>
      </c>
      <c r="J66" s="138"/>
    </row>
    <row r="67" spans="1:14" s="15" customFormat="1" ht="39.75" customHeight="1" x14ac:dyDescent="0.2">
      <c r="B67" s="34" t="s">
        <v>62</v>
      </c>
      <c r="C67" s="115" t="s">
        <v>47</v>
      </c>
      <c r="D67" s="106">
        <v>1.069</v>
      </c>
      <c r="E67" s="106">
        <v>1.069</v>
      </c>
      <c r="F67" s="106">
        <v>1.069</v>
      </c>
      <c r="G67" s="106">
        <v>1.069</v>
      </c>
      <c r="H67" s="106">
        <v>1.069</v>
      </c>
      <c r="I67" s="106">
        <v>1.069</v>
      </c>
      <c r="J67" s="11"/>
      <c r="K67" s="11"/>
      <c r="L67" s="11"/>
      <c r="M67" s="11"/>
      <c r="N67" s="11"/>
    </row>
    <row r="68" spans="1:14" s="15" customFormat="1" ht="44.25" customHeight="1" x14ac:dyDescent="0.2">
      <c r="B68" s="34" t="s">
        <v>62</v>
      </c>
      <c r="C68" s="115" t="s">
        <v>68</v>
      </c>
      <c r="D68" s="106">
        <v>0.188</v>
      </c>
      <c r="E68" s="106">
        <v>0.188</v>
      </c>
      <c r="F68" s="106">
        <v>0.188</v>
      </c>
      <c r="G68" s="106">
        <v>0.188</v>
      </c>
      <c r="H68" s="106">
        <v>0.188</v>
      </c>
      <c r="I68" s="106">
        <v>0.188</v>
      </c>
      <c r="J68" s="11"/>
      <c r="K68" s="11"/>
      <c r="L68" s="11"/>
      <c r="M68" s="11"/>
      <c r="N68" s="11"/>
    </row>
    <row r="69" spans="1:14" s="11" customFormat="1" ht="30" customHeight="1" x14ac:dyDescent="0.2">
      <c r="A69" s="14"/>
      <c r="B69" s="118" t="s">
        <v>23</v>
      </c>
      <c r="C69" s="118"/>
      <c r="D69" s="105">
        <v>22234</v>
      </c>
      <c r="E69" s="105">
        <v>1420723</v>
      </c>
      <c r="F69" s="105">
        <v>250000</v>
      </c>
      <c r="G69" s="105">
        <v>620000</v>
      </c>
      <c r="H69" s="105">
        <v>837552.9</v>
      </c>
      <c r="I69" s="105">
        <v>837552.9</v>
      </c>
    </row>
    <row r="70" spans="1:14" s="20" customFormat="1" ht="12.75" customHeight="1" x14ac:dyDescent="0.2">
      <c r="A70" s="119"/>
      <c r="B70" s="98"/>
      <c r="C70" s="98"/>
      <c r="D70" s="117"/>
      <c r="E70" s="117"/>
      <c r="F70" s="117"/>
      <c r="G70" s="117"/>
      <c r="H70" s="117"/>
      <c r="I70" s="117"/>
      <c r="J70" s="11"/>
      <c r="K70" s="11"/>
      <c r="L70" s="11"/>
      <c r="M70" s="11"/>
      <c r="N70" s="11"/>
    </row>
    <row r="71" spans="1:14" ht="13.5" customHeight="1" x14ac:dyDescent="0.25">
      <c r="J71" s="11"/>
      <c r="K71" s="11"/>
      <c r="L71" s="11"/>
      <c r="M71" s="11"/>
      <c r="N71" s="11"/>
    </row>
  </sheetData>
  <mergeCells count="27">
    <mergeCell ref="J29:J34"/>
    <mergeCell ref="M29:M34"/>
    <mergeCell ref="N29:N34"/>
    <mergeCell ref="O29:O34"/>
    <mergeCell ref="K29:K34"/>
    <mergeCell ref="L29:L34"/>
    <mergeCell ref="D17:I17"/>
    <mergeCell ref="D18:D23"/>
    <mergeCell ref="E18:E23"/>
    <mergeCell ref="F18:F23"/>
    <mergeCell ref="G18:G23"/>
    <mergeCell ref="H18:H23"/>
    <mergeCell ref="I18:I23"/>
    <mergeCell ref="D35:I35"/>
    <mergeCell ref="D36:D41"/>
    <mergeCell ref="E36:E41"/>
    <mergeCell ref="F36:F41"/>
    <mergeCell ref="G36:G41"/>
    <mergeCell ref="H36:H41"/>
    <mergeCell ref="I36:I41"/>
    <mergeCell ref="D53:I53"/>
    <mergeCell ref="D54:D59"/>
    <mergeCell ref="E54:E59"/>
    <mergeCell ref="F54:F59"/>
    <mergeCell ref="G54:G59"/>
    <mergeCell ref="H54:H59"/>
    <mergeCell ref="I54:I59"/>
  </mergeCells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topLeftCell="A7" zoomScale="85" zoomScaleNormal="85" workbookViewId="0">
      <selection activeCell="I18" sqref="I18"/>
    </sheetView>
  </sheetViews>
  <sheetFormatPr defaultRowHeight="15" x14ac:dyDescent="0.25"/>
  <cols>
    <col min="1" max="1" width="1.28515625" customWidth="1"/>
    <col min="2" max="2" width="9.5703125" customWidth="1"/>
    <col min="3" max="3" width="12.42578125" customWidth="1"/>
    <col min="4" max="4" width="18.5703125" customWidth="1"/>
    <col min="5" max="5" width="61.5703125" customWidth="1"/>
    <col min="6" max="6" width="15.28515625" customWidth="1"/>
    <col min="9" max="9" width="16.85546875" customWidth="1"/>
    <col min="10" max="10" width="20.42578125" customWidth="1"/>
  </cols>
  <sheetData>
    <row r="1" spans="2:6" x14ac:dyDescent="0.25">
      <c r="C1" s="66"/>
      <c r="D1" s="66"/>
      <c r="E1" s="66"/>
      <c r="F1" s="65" t="s">
        <v>87</v>
      </c>
    </row>
    <row r="2" spans="2:6" ht="3.75" customHeight="1" x14ac:dyDescent="0.25">
      <c r="C2" s="64"/>
      <c r="D2" s="64"/>
      <c r="E2" s="63"/>
      <c r="F2" s="63"/>
    </row>
    <row r="3" spans="2:6" hidden="1" x14ac:dyDescent="0.25">
      <c r="B3" s="60"/>
      <c r="C3" s="61"/>
      <c r="D3" s="61"/>
      <c r="E3" s="60"/>
      <c r="F3" s="60"/>
    </row>
    <row r="4" spans="2:6" ht="24.75" customHeight="1" x14ac:dyDescent="0.25">
      <c r="B4" s="225" t="s">
        <v>25</v>
      </c>
      <c r="C4" s="225"/>
      <c r="D4" s="225"/>
      <c r="E4" s="67">
        <v>105005</v>
      </c>
      <c r="F4" s="60"/>
    </row>
    <row r="5" spans="2:6" ht="22.5" customHeight="1" x14ac:dyDescent="0.25">
      <c r="B5" s="225" t="s">
        <v>26</v>
      </c>
      <c r="C5" s="225"/>
      <c r="D5" s="225"/>
      <c r="E5" s="67" t="s">
        <v>39</v>
      </c>
      <c r="F5" s="60"/>
    </row>
    <row r="6" spans="2:6" ht="6.75" customHeight="1" x14ac:dyDescent="0.25">
      <c r="C6" s="61"/>
      <c r="D6" s="61"/>
      <c r="E6" s="60"/>
      <c r="F6" s="60"/>
    </row>
    <row r="7" spans="2:6" ht="21.75" customHeight="1" x14ac:dyDescent="0.25">
      <c r="B7" s="62" t="s">
        <v>86</v>
      </c>
      <c r="C7" s="61"/>
      <c r="D7" s="61"/>
      <c r="E7" s="60"/>
      <c r="F7" s="60"/>
    </row>
    <row r="8" spans="2:6" ht="9" customHeight="1" x14ac:dyDescent="0.25">
      <c r="B8" s="60"/>
      <c r="C8" s="60"/>
      <c r="D8" s="60"/>
      <c r="E8" s="60"/>
      <c r="F8" s="60"/>
    </row>
    <row r="9" spans="2:6" ht="22.5" customHeight="1" x14ac:dyDescent="0.25">
      <c r="B9" s="226" t="s">
        <v>85</v>
      </c>
      <c r="C9" s="227"/>
      <c r="D9" s="228" t="s">
        <v>84</v>
      </c>
      <c r="E9" s="228"/>
      <c r="F9" s="221" t="s">
        <v>117</v>
      </c>
    </row>
    <row r="10" spans="2:6" ht="27.75" customHeight="1" x14ac:dyDescent="0.25">
      <c r="B10" s="59" t="s">
        <v>12</v>
      </c>
      <c r="C10" s="59" t="s">
        <v>83</v>
      </c>
      <c r="D10" s="229"/>
      <c r="E10" s="229"/>
      <c r="F10" s="222"/>
    </row>
    <row r="11" spans="2:6" ht="27" customHeight="1" x14ac:dyDescent="0.25">
      <c r="B11" s="79" t="s">
        <v>82</v>
      </c>
      <c r="C11" s="80"/>
      <c r="D11" s="81"/>
      <c r="E11" s="81"/>
      <c r="F11" s="82">
        <f>F12</f>
        <v>1278610.2</v>
      </c>
    </row>
    <row r="12" spans="2:6" ht="44.25" customHeight="1" x14ac:dyDescent="0.25">
      <c r="B12" s="83">
        <v>1096</v>
      </c>
      <c r="C12" s="84"/>
      <c r="D12" s="223" t="s">
        <v>36</v>
      </c>
      <c r="E12" s="223"/>
      <c r="F12" s="85">
        <f>F13+F16+F19</f>
        <v>1278610.2</v>
      </c>
    </row>
    <row r="13" spans="2:6" ht="70.5" customHeight="1" x14ac:dyDescent="0.25">
      <c r="B13" s="86"/>
      <c r="C13" s="87">
        <v>11001</v>
      </c>
      <c r="D13" s="224" t="s">
        <v>94</v>
      </c>
      <c r="E13" s="224"/>
      <c r="F13" s="88">
        <v>382206</v>
      </c>
    </row>
    <row r="14" spans="2:6" ht="21" customHeight="1" x14ac:dyDescent="0.25">
      <c r="B14" s="86"/>
      <c r="C14" s="84"/>
      <c r="D14" s="58"/>
      <c r="E14" s="143" t="s">
        <v>46</v>
      </c>
      <c r="F14" s="89"/>
    </row>
    <row r="15" spans="2:6" ht="18" customHeight="1" x14ac:dyDescent="0.25">
      <c r="B15" s="86"/>
      <c r="C15" s="84"/>
      <c r="D15" s="58"/>
      <c r="E15" s="143" t="s">
        <v>46</v>
      </c>
      <c r="F15" s="89"/>
    </row>
    <row r="16" spans="2:6" ht="43.5" customHeight="1" x14ac:dyDescent="0.25">
      <c r="B16" s="86"/>
      <c r="C16" s="87">
        <v>11002</v>
      </c>
      <c r="D16" s="231" t="s">
        <v>42</v>
      </c>
      <c r="E16" s="224"/>
      <c r="F16" s="91">
        <v>58851.3</v>
      </c>
    </row>
    <row r="17" spans="2:6" ht="18" customHeight="1" x14ac:dyDescent="0.25">
      <c r="B17" s="86"/>
      <c r="C17" s="84"/>
      <c r="D17" s="68"/>
      <c r="E17" s="143" t="s">
        <v>46</v>
      </c>
      <c r="F17" s="92"/>
    </row>
    <row r="18" spans="2:6" ht="20.25" customHeight="1" x14ac:dyDescent="0.25">
      <c r="B18" s="86"/>
      <c r="C18" s="84"/>
      <c r="D18" s="68"/>
      <c r="E18" s="143" t="s">
        <v>46</v>
      </c>
      <c r="F18" s="92"/>
    </row>
    <row r="19" spans="2:6" ht="38.25" customHeight="1" x14ac:dyDescent="0.25">
      <c r="B19" s="86"/>
      <c r="C19" s="87">
        <v>11003</v>
      </c>
      <c r="D19" s="230" t="s">
        <v>44</v>
      </c>
      <c r="E19" s="230"/>
      <c r="F19" s="91">
        <v>837552.9</v>
      </c>
    </row>
    <row r="20" spans="2:6" ht="17.25" customHeight="1" x14ac:dyDescent="0.25">
      <c r="B20" s="86"/>
      <c r="C20" s="84"/>
      <c r="D20" s="58"/>
      <c r="E20" s="93" t="s">
        <v>46</v>
      </c>
      <c r="F20" s="94"/>
    </row>
    <row r="21" spans="2:6" ht="15.75" customHeight="1" x14ac:dyDescent="0.25">
      <c r="B21" s="86"/>
      <c r="C21" s="84"/>
      <c r="D21" s="58"/>
      <c r="E21" s="93" t="s">
        <v>46</v>
      </c>
      <c r="F21" s="94"/>
    </row>
    <row r="22" spans="2:6" ht="17.25" customHeight="1" x14ac:dyDescent="0.25">
      <c r="B22" s="95"/>
      <c r="C22" s="96"/>
      <c r="D22" s="90"/>
      <c r="E22" s="90"/>
      <c r="F22" s="99"/>
    </row>
  </sheetData>
  <mergeCells count="9">
    <mergeCell ref="D19:E19"/>
    <mergeCell ref="D16:E16"/>
    <mergeCell ref="F9:F10"/>
    <mergeCell ref="D12:E12"/>
    <mergeCell ref="D13:E13"/>
    <mergeCell ref="B4:D4"/>
    <mergeCell ref="B5:D5"/>
    <mergeCell ref="B9:C9"/>
    <mergeCell ref="D9:E10"/>
  </mergeCells>
  <pageMargins left="0.7" right="0.7" top="0.75" bottom="0.75" header="0.3" footer="0.3"/>
  <pageSetup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16</vt:i4>
      </vt:variant>
    </vt:vector>
  </HeadingPairs>
  <TitlesOfParts>
    <vt:vector size="22" baseType="lpstr">
      <vt:lpstr>Հավելված 3 Մաս 2 (3)</vt:lpstr>
      <vt:lpstr>Հավելված 3 Մաս 2</vt:lpstr>
      <vt:lpstr>Հավելված 3 Մաս 3</vt:lpstr>
      <vt:lpstr>Հավելված3 Մաս 4</vt:lpstr>
      <vt:lpstr>Աղյուսակ Ա. (կատարողի բացվածք)</vt:lpstr>
      <vt:lpstr>Sheet1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2'!_ftnref10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3'!_Toc61338400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Melania Melkonyan</cp:lastModifiedBy>
  <cp:lastPrinted>2021-08-06T11:01:05Z</cp:lastPrinted>
  <dcterms:created xsi:type="dcterms:W3CDTF">2017-12-06T07:28:20Z</dcterms:created>
  <dcterms:modified xsi:type="dcterms:W3CDTF">2021-08-09T07:16:39Z</dcterms:modified>
</cp:coreProperties>
</file>